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https://vincic-my.sharepoint.com/personal/miloslav_taus_vinci-construction_com/Documents/Job_IC/Žebětín_VDJ/PROJEKT_DPS/D.6_PS 01_REK_TECHNOLOGIE/"/>
    </mc:Choice>
  </mc:AlternateContent>
  <xr:revisionPtr revIDLastSave="771" documentId="8_{63AFBB47-CD8C-4BA8-BD03-394F01B7E628}" xr6:coauthVersionLast="47" xr6:coauthVersionMax="47" xr10:uidLastSave="{FEF2302C-2C3B-4120-85F7-0FD195259288}"/>
  <bookViews>
    <workbookView xWindow="32385" yWindow="2940" windowWidth="11760" windowHeight="15450" tabRatio="884" xr2:uid="{00000000-000D-0000-FFFF-FFFF00000000}"/>
  </bookViews>
  <sheets>
    <sheet name="soupis" sheetId="96" r:id="rId1"/>
    <sheet name="V-1" sheetId="164" r:id="rId2"/>
    <sheet name="V-2" sheetId="171" r:id="rId3"/>
    <sheet name="V-3" sheetId="172" r:id="rId4"/>
    <sheet name="V-4" sheetId="173" r:id="rId5"/>
    <sheet name="V-5" sheetId="174" r:id="rId6"/>
    <sheet name="MV" sheetId="175" r:id="rId7"/>
    <sheet name="X-1" sheetId="176" r:id="rId8"/>
  </sheets>
  <definedNames>
    <definedName name="_xlnm.Print_Titles" localSheetId="0">soupis!$3:$4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176" l="1"/>
  <c r="C5" i="176"/>
  <c r="A5" i="176"/>
  <c r="H4" i="175"/>
  <c r="C5" i="175"/>
  <c r="A5" i="175"/>
  <c r="H4" i="171"/>
  <c r="H4" i="172"/>
  <c r="H4" i="173"/>
  <c r="H4" i="174"/>
  <c r="C5" i="174"/>
  <c r="A5" i="174"/>
  <c r="C5" i="173"/>
  <c r="A5" i="173"/>
  <c r="C5" i="172"/>
  <c r="A5" i="172"/>
  <c r="C5" i="171"/>
  <c r="A5" i="171"/>
  <c r="C5" i="164"/>
  <c r="A5" i="164" l="1"/>
  <c r="H4" i="164" l="1"/>
</calcChain>
</file>

<file path=xl/sharedStrings.xml><?xml version="1.0" encoding="utf-8"?>
<sst xmlns="http://schemas.openxmlformats.org/spreadsheetml/2006/main" count="727" uniqueCount="157">
  <si>
    <t>Předmět</t>
  </si>
  <si>
    <t>DN</t>
  </si>
  <si>
    <t>PN</t>
  </si>
  <si>
    <t>Množ.</t>
  </si>
  <si>
    <t>Jedn.</t>
  </si>
  <si>
    <t>Norma a typ</t>
  </si>
  <si>
    <t>Materiál</t>
  </si>
  <si>
    <t>Čís.výkresu</t>
  </si>
  <si>
    <t xml:space="preserve">Projekční výkresy:            </t>
  </si>
  <si>
    <t xml:space="preserve">Vypracoval: </t>
  </si>
  <si>
    <t>Tepelná izolace:</t>
  </si>
  <si>
    <t>Medium:</t>
  </si>
  <si>
    <t>Číslo větve:</t>
  </si>
  <si>
    <t>Provoz. teplota (°C):</t>
  </si>
  <si>
    <t>Rychlost (m/s):</t>
  </si>
  <si>
    <t>číslo větve</t>
  </si>
  <si>
    <t>označení média</t>
  </si>
  <si>
    <t>rozměr DN</t>
  </si>
  <si>
    <t>materiál</t>
  </si>
  <si>
    <t>maximální provozní</t>
  </si>
  <si>
    <t>zkušební</t>
  </si>
  <si>
    <t>otápění</t>
  </si>
  <si>
    <t>izolace</t>
  </si>
  <si>
    <t>poznámka</t>
  </si>
  <si>
    <t>tlak [kPa]</t>
  </si>
  <si>
    <t>teplota [°C]</t>
  </si>
  <si>
    <t>A (médium) / N</t>
  </si>
  <si>
    <t>A (typ) / N</t>
  </si>
  <si>
    <t xml:space="preserve">Provoz.tlak (Mpa):               </t>
  </si>
  <si>
    <t>Pipeline No:</t>
  </si>
  <si>
    <r>
      <t>Průtok (m</t>
    </r>
    <r>
      <rPr>
        <vertAlign val="superscript"/>
        <sz val="8"/>
        <rFont val="Arial CE"/>
        <family val="2"/>
        <charset val="238"/>
      </rPr>
      <t>3</t>
    </r>
    <r>
      <rPr>
        <sz val="8"/>
        <rFont val="Arial CE"/>
        <family val="2"/>
        <charset val="238"/>
      </rPr>
      <t xml:space="preserve">/s):           </t>
    </r>
  </si>
  <si>
    <t>pitná voda</t>
  </si>
  <si>
    <t>POTRUBÍ</t>
  </si>
  <si>
    <t>m</t>
  </si>
  <si>
    <t>TVAROVKY</t>
  </si>
  <si>
    <t>ks</t>
  </si>
  <si>
    <t>ZAŘÍZENÍ, ARMATURY</t>
  </si>
  <si>
    <t>FITINKY</t>
  </si>
  <si>
    <t>PŘÍRUBY A PŘÍRUBOVÉ SPOJE</t>
  </si>
  <si>
    <t>mosaz</t>
  </si>
  <si>
    <t>nerez</t>
  </si>
  <si>
    <t>kpl</t>
  </si>
  <si>
    <t>litina</t>
  </si>
  <si>
    <t>1.1</t>
  </si>
  <si>
    <t>Koleno 90° přivařovací</t>
  </si>
  <si>
    <t>Montážní vložka přírubová</t>
  </si>
  <si>
    <t>2.4</t>
  </si>
  <si>
    <t>ocel</t>
  </si>
  <si>
    <t>V-1</t>
  </si>
  <si>
    <t>V-2</t>
  </si>
  <si>
    <t>V-3</t>
  </si>
  <si>
    <t>V-4</t>
  </si>
  <si>
    <t>nerez 1.4301</t>
  </si>
  <si>
    <t>Lemový nákružek přivařovací pro přírubu</t>
  </si>
  <si>
    <t>Potrubí nerez</t>
  </si>
  <si>
    <t>2.1</t>
  </si>
  <si>
    <t>2.2</t>
  </si>
  <si>
    <t>2.3</t>
  </si>
  <si>
    <t>Indukční průtokoměr přírubový</t>
  </si>
  <si>
    <t>T-kus přivařovací</t>
  </si>
  <si>
    <t>3.1</t>
  </si>
  <si>
    <t>3.2</t>
  </si>
  <si>
    <t>KONZOLY PRO POTRUBÍ</t>
  </si>
  <si>
    <t>4.1</t>
  </si>
  <si>
    <t>Zahradní kohout G 1/2"  M</t>
  </si>
  <si>
    <t>V-5</t>
  </si>
  <si>
    <t>Šoupátko ruční přírubové</t>
  </si>
  <si>
    <r>
      <t>BRNO, VDJ ŽEBĚTÍN 1.tl.p. 2x2500 m</t>
    </r>
    <r>
      <rPr>
        <b/>
        <vertAlign val="superscript"/>
        <sz val="11"/>
        <rFont val="Arial CE"/>
        <charset val="238"/>
      </rPr>
      <t>3</t>
    </r>
    <r>
      <rPr>
        <b/>
        <sz val="11"/>
        <rFont val="Arial CE"/>
        <family val="2"/>
        <charset val="238"/>
      </rPr>
      <t xml:space="preserve"> - REKONSTRUKCE STAVEBNÍ ČÁSTI A TECHNOLOGIE
PS 01 REKONSTRUKCE TECHNOLOGIE</t>
    </r>
  </si>
  <si>
    <t>Popis</t>
  </si>
  <si>
    <t>Přítokové potrubí</t>
  </si>
  <si>
    <t>Odběrné potrubí</t>
  </si>
  <si>
    <t>Vypouštěcí potrubí</t>
  </si>
  <si>
    <t>Bezpečnostní přeliv</t>
  </si>
  <si>
    <t>Odpadní potrubí</t>
  </si>
  <si>
    <t>600, 400</t>
  </si>
  <si>
    <t>400, 100</t>
  </si>
  <si>
    <t>HT PP</t>
  </si>
  <si>
    <t>D.6.2.1. - D.6.2.8.</t>
  </si>
  <si>
    <t>Ing. M. Tauš</t>
  </si>
  <si>
    <t>Popis větve:</t>
  </si>
  <si>
    <t>ne</t>
  </si>
  <si>
    <t>Provizoria</t>
  </si>
  <si>
    <t>Redukce DN 600/400 centrická přivařovací</t>
  </si>
  <si>
    <t>S13, S14</t>
  </si>
  <si>
    <t>Klapka přírubová uzavírací ruční, s převodem</t>
  </si>
  <si>
    <t>S01, S05</t>
  </si>
  <si>
    <t>Prostupový kus s límcem</t>
  </si>
  <si>
    <t>VK1</t>
  </si>
  <si>
    <t>Navařovací mufna G 1/2" F</t>
  </si>
  <si>
    <t>ČSN EN 1092-1</t>
  </si>
  <si>
    <t>Příruba plochá přivařovací, typ 01</t>
  </si>
  <si>
    <t>Příruba plochá točivá, typ 02</t>
  </si>
  <si>
    <t>Přírubový spoj DN 600, PN10</t>
  </si>
  <si>
    <t xml:space="preserve">   - matice</t>
  </si>
  <si>
    <t>Přírubový spoj DN 400, PN10</t>
  </si>
  <si>
    <t xml:space="preserve">   - podložky</t>
  </si>
  <si>
    <t xml:space="preserve">   - podložky vějířové</t>
  </si>
  <si>
    <t xml:space="preserve">   - šrouby</t>
  </si>
  <si>
    <t>Přírubový spoj DN 80, PN10</t>
  </si>
  <si>
    <t>Těsnění ploché pryžové EPDM s ocelovou výztuhou</t>
  </si>
  <si>
    <t>EPDM</t>
  </si>
  <si>
    <t>Označení a poznámky</t>
  </si>
  <si>
    <t>Konzola pro ukotvení potrubí DN 400 ke stávajícímu bet. bloku (konzola, sedlo, třmen, kotvení)</t>
  </si>
  <si>
    <t>Nástěnná konzola pro svislé potrubí DN 400 , vyložení osy 500 mm (konzola, sedlo, třmen, kotvení)</t>
  </si>
  <si>
    <t>Podpěra pro potrubí DN 400, výška osy cca 1250 mm (konzola, sedlo, třmen, kotvení)</t>
  </si>
  <si>
    <t>Podpěra pro potrubí DN 400, výška osy cca 600 mm (konzola, sedlo, třmen, kotvení)</t>
  </si>
  <si>
    <t>Koleno 45° přivařovací</t>
  </si>
  <si>
    <t>Analyzátor kvality vody (DEM+M)</t>
  </si>
  <si>
    <t>-</t>
  </si>
  <si>
    <t>Q01</t>
  </si>
  <si>
    <t>S11, S12</t>
  </si>
  <si>
    <t>Za-/Odvzdušňovací ventil</t>
  </si>
  <si>
    <t>S09, S10</t>
  </si>
  <si>
    <t>ZEB1.F01</t>
  </si>
  <si>
    <t>S07</t>
  </si>
  <si>
    <t>Klapka přírubová uzavírací s el. pohonem, s převodem</t>
  </si>
  <si>
    <t>S02, S06</t>
  </si>
  <si>
    <t>Vtokový koš</t>
  </si>
  <si>
    <t>VK2, VK3</t>
  </si>
  <si>
    <t>Odběrné místo VK4 a připojení analyzátoru - viz Detail 4 na výkrese D.6.2.6.</t>
  </si>
  <si>
    <t>VK4</t>
  </si>
  <si>
    <t>20, 15</t>
  </si>
  <si>
    <t>Přírubový spoj DN 100, PN10</t>
  </si>
  <si>
    <t>Podpěra pro potrubí DN 400, výška osy cca 550 mm (konzola, sedlo, třmen, kotvení)</t>
  </si>
  <si>
    <t>Podpěra pro potrubí DN 100, výška osy cca 550 mm (konzola, sedlo, třmen, kotvení)</t>
  </si>
  <si>
    <t>PPR</t>
  </si>
  <si>
    <t>S03, S04, S15</t>
  </si>
  <si>
    <t>Navařovací vsuvka G 1" M</t>
  </si>
  <si>
    <t>Kulový kohout G 1"  FF</t>
  </si>
  <si>
    <t>Potrubí PPR 32x3 mm, vč. PPR tvarovek a kotvení</t>
  </si>
  <si>
    <t>Sestava pro připojení vodočetné lati - viz Detail 3 na výkrese D.6.2.5.</t>
  </si>
  <si>
    <t>25, 15</t>
  </si>
  <si>
    <t>Přírubový spoj DN 200, PN10</t>
  </si>
  <si>
    <t>Vodočetná lať dl. 6,0 m</t>
  </si>
  <si>
    <t>MV</t>
  </si>
  <si>
    <t>X-1</t>
  </si>
  <si>
    <t>Montážní vstup</t>
  </si>
  <si>
    <t>600, 500, 200</t>
  </si>
  <si>
    <t>Redukce DN 600/400 centrická přivařovací krátká</t>
  </si>
  <si>
    <t>Koncová klapka</t>
  </si>
  <si>
    <t>PE-HD</t>
  </si>
  <si>
    <t>Patková podpěra pod koleno potrubí DN 400 , výška osy cca 1100 mm (stojka, výztuhy, kotvení)</t>
  </si>
  <si>
    <t>Patková podpěra pod koleno potrubí DN 400 , výška osy cca 2000 mm (stojka, výztuhy, kotvení)</t>
  </si>
  <si>
    <t>Podpěra pro potrubí DN 200, výška osy cca 200 mm (konzola, sedlo, třmen, kotvení)</t>
  </si>
  <si>
    <t>Patková podpěra pod koleno potrubí DN 400 , výška osy cca 2,15 m (stojka, výztuhy, kotvení)</t>
  </si>
  <si>
    <t>voda</t>
  </si>
  <si>
    <t>PP HT</t>
  </si>
  <si>
    <t>Potrubí PP HT, včetně tvarovek a kotvení</t>
  </si>
  <si>
    <t>Nástěnné ruční hradítko</t>
  </si>
  <si>
    <t>5.1</t>
  </si>
  <si>
    <t>Příruba plochá zaslepovací, typ 05</t>
  </si>
  <si>
    <t>Přírubový spoj DN 800, PN10</t>
  </si>
  <si>
    <t>Příruba plochá zaslepovací, typ 05, ekonomická tloušťka (tlak max. 5 m v.sl.)</t>
  </si>
  <si>
    <t>Příruba plochá přivařovací, typ 01, ekonomická tloušťka (tlak max. 5 m v.sl.)</t>
  </si>
  <si>
    <t>Ověřit připojovací rozměry dle skutečnosti.</t>
  </si>
  <si>
    <t>Přírubový spoj DN 600, PN16</t>
  </si>
  <si>
    <t>Přírubový spoj DN 500,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</si>
</sst>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vertAlign val="superscript"/>
      <sz val="8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b/>
      <vertAlign val="superscript"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67">
    <xf numFmtId="0" fontId="0" fillId="0" borderId="0" xfId="0"/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1" applyFont="1"/>
    <xf numFmtId="0" fontId="2" fillId="0" borderId="11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4" xfId="1" applyNumberFormat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49" fontId="2" fillId="0" borderId="20" xfId="1" applyNumberFormat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49" fontId="2" fillId="0" borderId="6" xfId="1" applyNumberFormat="1" applyFont="1" applyBorder="1" applyAlignment="1">
      <alignment horizontal="center"/>
    </xf>
    <xf numFmtId="0" fontId="1" fillId="0" borderId="0" xfId="1"/>
    <xf numFmtId="49" fontId="2" fillId="0" borderId="0" xfId="1" applyNumberFormat="1" applyFont="1"/>
    <xf numFmtId="0" fontId="10" fillId="0" borderId="4" xfId="0" applyNumberFormat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0" fontId="7" fillId="0" borderId="21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2" fillId="0" borderId="4" xfId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/>
    </xf>
    <xf numFmtId="0" fontId="2" fillId="0" borderId="19" xfId="1" applyFont="1" applyBorder="1" applyAlignment="1">
      <alignment horizontal="center" vertical="top"/>
    </xf>
    <xf numFmtId="49" fontId="2" fillId="0" borderId="6" xfId="1" applyNumberFormat="1" applyFont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6" fillId="0" borderId="24" xfId="1" applyNumberFormat="1" applyFont="1" applyBorder="1" applyAlignment="1">
      <alignment vertical="center" wrapText="1"/>
    </xf>
    <xf numFmtId="0" fontId="6" fillId="0" borderId="32" xfId="1" applyNumberFormat="1" applyFont="1" applyBorder="1" applyAlignment="1">
      <alignment vertical="center" wrapText="1"/>
    </xf>
    <xf numFmtId="0" fontId="2" fillId="0" borderId="23" xfId="1" applyFont="1" applyBorder="1" applyAlignment="1">
      <alignment horizontal="center"/>
    </xf>
    <xf numFmtId="0" fontId="2" fillId="0" borderId="40" xfId="1" applyFont="1" applyBorder="1" applyAlignment="1">
      <alignment horizontal="center"/>
    </xf>
    <xf numFmtId="0" fontId="1" fillId="0" borderId="24" xfId="1" applyNumberFormat="1" applyFont="1" applyBorder="1" applyAlignment="1">
      <alignment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19" xfId="1" applyFont="1" applyBorder="1" applyAlignment="1">
      <alignment horizontal="center" vertical="top" wrapText="1"/>
    </xf>
    <xf numFmtId="49" fontId="2" fillId="0" borderId="6" xfId="1" applyNumberFormat="1" applyFont="1" applyBorder="1" applyAlignment="1">
      <alignment horizontal="center" vertical="top" wrapText="1"/>
    </xf>
    <xf numFmtId="0" fontId="1" fillId="0" borderId="0" xfId="1" applyAlignment="1">
      <alignment vertical="top" wrapText="1"/>
    </xf>
    <xf numFmtId="0" fontId="1" fillId="0" borderId="0" xfId="1" applyAlignment="1">
      <alignment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0" fontId="2" fillId="0" borderId="21" xfId="1" applyFont="1" applyBorder="1" applyAlignment="1">
      <alignment horizontal="left"/>
    </xf>
    <xf numFmtId="0" fontId="2" fillId="0" borderId="48" xfId="1" applyFont="1" applyBorder="1" applyAlignment="1">
      <alignment horizontal="left"/>
    </xf>
    <xf numFmtId="0" fontId="2" fillId="0" borderId="49" xfId="1" applyFont="1" applyBorder="1" applyAlignment="1">
      <alignment horizontal="left"/>
    </xf>
    <xf numFmtId="49" fontId="2" fillId="0" borderId="21" xfId="1" applyNumberFormat="1" applyFont="1" applyBorder="1" applyAlignment="1">
      <alignment horizontal="center"/>
    </xf>
    <xf numFmtId="49" fontId="2" fillId="0" borderId="49" xfId="1" applyNumberFormat="1" applyFont="1" applyBorder="1" applyAlignment="1">
      <alignment horizontal="center"/>
    </xf>
    <xf numFmtId="49" fontId="2" fillId="0" borderId="50" xfId="1" applyNumberFormat="1" applyFont="1" applyBorder="1" applyAlignment="1">
      <alignment horizontal="left"/>
    </xf>
    <xf numFmtId="49" fontId="2" fillId="0" borderId="48" xfId="1" applyNumberFormat="1" applyFont="1" applyBorder="1" applyAlignment="1">
      <alignment horizontal="left"/>
    </xf>
    <xf numFmtId="49" fontId="2" fillId="0" borderId="22" xfId="1" applyNumberFormat="1" applyFont="1" applyBorder="1" applyAlignment="1">
      <alignment horizontal="left"/>
    </xf>
    <xf numFmtId="49" fontId="2" fillId="0" borderId="50" xfId="1" applyNumberFormat="1" applyFont="1" applyBorder="1" applyAlignment="1">
      <alignment horizontal="left" vertical="top" wrapText="1"/>
    </xf>
    <xf numFmtId="49" fontId="2" fillId="0" borderId="48" xfId="1" applyNumberFormat="1" applyFont="1" applyBorder="1" applyAlignment="1">
      <alignment horizontal="left" vertical="top" wrapText="1"/>
    </xf>
    <xf numFmtId="49" fontId="2" fillId="0" borderId="22" xfId="1" applyNumberFormat="1" applyFont="1" applyBorder="1" applyAlignment="1">
      <alignment horizontal="left" vertical="top" wrapText="1"/>
    </xf>
    <xf numFmtId="0" fontId="7" fillId="0" borderId="21" xfId="1" applyFont="1" applyBorder="1" applyAlignment="1">
      <alignment horizontal="left"/>
    </xf>
    <xf numFmtId="0" fontId="7" fillId="0" borderId="48" xfId="1" applyFont="1" applyBorder="1" applyAlignment="1">
      <alignment horizontal="left"/>
    </xf>
    <xf numFmtId="0" fontId="7" fillId="0" borderId="49" xfId="1" applyFont="1" applyBorder="1" applyAlignment="1">
      <alignment horizontal="left"/>
    </xf>
    <xf numFmtId="49" fontId="7" fillId="0" borderId="21" xfId="1" applyNumberFormat="1" applyFont="1" applyBorder="1" applyAlignment="1">
      <alignment horizontal="center"/>
    </xf>
    <xf numFmtId="49" fontId="7" fillId="0" borderId="49" xfId="1" applyNumberFormat="1" applyFont="1" applyBorder="1" applyAlignment="1">
      <alignment horizontal="center"/>
    </xf>
    <xf numFmtId="0" fontId="12" fillId="0" borderId="21" xfId="1" applyFont="1" applyBorder="1" applyAlignment="1">
      <alignment horizontal="left"/>
    </xf>
    <xf numFmtId="0" fontId="12" fillId="0" borderId="48" xfId="1" applyFont="1" applyBorder="1" applyAlignment="1">
      <alignment horizontal="left"/>
    </xf>
    <xf numFmtId="0" fontId="12" fillId="0" borderId="49" xfId="1" applyFont="1" applyBorder="1" applyAlignment="1">
      <alignment horizontal="left"/>
    </xf>
    <xf numFmtId="0" fontId="2" fillId="0" borderId="12" xfId="1" applyFont="1" applyBorder="1" applyAlignment="1">
      <alignment horizontal="left" vertical="justify" wrapText="1"/>
    </xf>
    <xf numFmtId="0" fontId="2" fillId="0" borderId="32" xfId="1" applyFont="1" applyBorder="1" applyAlignment="1">
      <alignment horizontal="left" vertical="justify" wrapText="1"/>
    </xf>
    <xf numFmtId="0" fontId="2" fillId="0" borderId="36" xfId="1" applyFont="1" applyBorder="1" applyAlignment="1">
      <alignment horizontal="left" vertical="justify"/>
    </xf>
    <xf numFmtId="0" fontId="2" fillId="0" borderId="42" xfId="1" applyFont="1" applyBorder="1" applyAlignment="1">
      <alignment horizontal="left" vertical="justify"/>
    </xf>
    <xf numFmtId="0" fontId="5" fillId="0" borderId="0" xfId="1" applyNumberFormat="1" applyFont="1" applyBorder="1" applyAlignment="1">
      <alignment horizontal="center" vertical="center"/>
    </xf>
    <xf numFmtId="0" fontId="5" fillId="0" borderId="37" xfId="1" applyNumberFormat="1" applyFont="1" applyBorder="1" applyAlignment="1">
      <alignment horizontal="center" vertical="center"/>
    </xf>
    <xf numFmtId="0" fontId="5" fillId="0" borderId="33" xfId="1" applyNumberFormat="1" applyFont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top" wrapText="1"/>
    </xf>
    <xf numFmtId="0" fontId="4" fillId="0" borderId="39" xfId="1" applyFont="1" applyBorder="1" applyAlignment="1">
      <alignment horizontal="center" vertical="top" wrapText="1"/>
    </xf>
    <xf numFmtId="0" fontId="4" fillId="0" borderId="40" xfId="1" applyFont="1" applyBorder="1" applyAlignment="1">
      <alignment horizontal="center" vertical="justify"/>
    </xf>
    <xf numFmtId="0" fontId="4" fillId="0" borderId="37" xfId="1" applyFont="1" applyBorder="1" applyAlignment="1">
      <alignment horizontal="center" vertical="justify"/>
    </xf>
    <xf numFmtId="0" fontId="5" fillId="0" borderId="40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2" fillId="0" borderId="35" xfId="1" applyFont="1" applyBorder="1" applyAlignment="1">
      <alignment horizontal="left" vertical="justify"/>
    </xf>
    <xf numFmtId="0" fontId="2" fillId="0" borderId="32" xfId="1" applyFont="1" applyBorder="1" applyAlignment="1">
      <alignment horizontal="left" vertical="justify"/>
    </xf>
    <xf numFmtId="0" fontId="2" fillId="0" borderId="24" xfId="1" applyFont="1" applyBorder="1" applyAlignment="1">
      <alignment horizontal="left" vertical="justify"/>
    </xf>
    <xf numFmtId="0" fontId="2" fillId="0" borderId="10" xfId="1" applyFont="1" applyBorder="1" applyAlignment="1">
      <alignment horizontal="left" vertical="justify"/>
    </xf>
    <xf numFmtId="0" fontId="2" fillId="0" borderId="12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justify"/>
    </xf>
    <xf numFmtId="0" fontId="2" fillId="0" borderId="43" xfId="1" applyFont="1" applyBorder="1" applyAlignment="1">
      <alignment horizontal="left" vertical="top" wrapText="1"/>
    </xf>
    <xf numFmtId="0" fontId="2" fillId="0" borderId="44" xfId="1" applyFont="1" applyBorder="1" applyAlignment="1">
      <alignment horizontal="left" vertical="top" wrapText="1"/>
    </xf>
    <xf numFmtId="0" fontId="2" fillId="0" borderId="43" xfId="1" applyFont="1" applyBorder="1" applyAlignment="1">
      <alignment horizontal="left" vertical="justify"/>
    </xf>
    <xf numFmtId="0" fontId="2" fillId="0" borderId="45" xfId="1" applyFont="1" applyBorder="1" applyAlignment="1">
      <alignment horizontal="left" vertical="justify"/>
    </xf>
    <xf numFmtId="0" fontId="4" fillId="0" borderId="41" xfId="1" applyFont="1" applyBorder="1" applyAlignment="1">
      <alignment horizontal="center" vertical="justify"/>
    </xf>
    <xf numFmtId="0" fontId="4" fillId="0" borderId="33" xfId="1" applyFont="1" applyBorder="1" applyAlignment="1">
      <alignment horizontal="center" vertical="justify"/>
    </xf>
    <xf numFmtId="0" fontId="4" fillId="0" borderId="41" xfId="1" applyFont="1" applyBorder="1" applyAlignment="1">
      <alignment horizontal="center" vertical="top"/>
    </xf>
    <xf numFmtId="0" fontId="4" fillId="0" borderId="26" xfId="1" applyFont="1" applyBorder="1" applyAlignment="1">
      <alignment horizontal="center" vertical="top"/>
    </xf>
    <xf numFmtId="0" fontId="2" fillId="0" borderId="36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2" fillId="0" borderId="11" xfId="1" applyNumberFormat="1" applyFont="1" applyBorder="1" applyAlignment="1">
      <alignment horizontal="center"/>
    </xf>
    <xf numFmtId="0" fontId="2" fillId="0" borderId="23" xfId="1" applyNumberFormat="1" applyFont="1" applyBorder="1" applyAlignment="1">
      <alignment horizontal="center"/>
    </xf>
    <xf numFmtId="0" fontId="2" fillId="0" borderId="24" xfId="1" applyFont="1" applyBorder="1" applyAlignment="1">
      <alignment horizontal="left" vertical="top" wrapText="1"/>
    </xf>
    <xf numFmtId="0" fontId="3" fillId="0" borderId="48" xfId="1" applyFont="1" applyBorder="1"/>
    <xf numFmtId="0" fontId="3" fillId="0" borderId="49" xfId="1" applyFont="1" applyBorder="1"/>
    <xf numFmtId="49" fontId="2" fillId="0" borderId="5" xfId="1" applyNumberFormat="1" applyFont="1" applyBorder="1" applyAlignment="1">
      <alignment horizontal="center"/>
    </xf>
    <xf numFmtId="0" fontId="13" fillId="0" borderId="0" xfId="1" applyFont="1" applyBorder="1" applyAlignment="1">
      <alignment horizontal="left" vertical="center"/>
    </xf>
    <xf numFmtId="0" fontId="13" fillId="0" borderId="42" xfId="1" applyFont="1" applyBorder="1" applyAlignment="1">
      <alignment horizontal="left" vertical="center"/>
    </xf>
    <xf numFmtId="0" fontId="13" fillId="0" borderId="33" xfId="1" applyFont="1" applyBorder="1" applyAlignment="1">
      <alignment horizontal="left" vertical="center"/>
    </xf>
    <xf numFmtId="0" fontId="13" fillId="0" borderId="34" xfId="1" applyFont="1" applyBorder="1" applyAlignment="1">
      <alignment horizontal="left" vertical="center"/>
    </xf>
    <xf numFmtId="0" fontId="2" fillId="0" borderId="24" xfId="1" applyFont="1" applyBorder="1" applyAlignment="1">
      <alignment horizontal="center" vertical="justify"/>
    </xf>
    <xf numFmtId="49" fontId="1" fillId="0" borderId="49" xfId="1" applyNumberFormat="1" applyBorder="1" applyAlignment="1">
      <alignment horizontal="center"/>
    </xf>
    <xf numFmtId="0" fontId="2" fillId="0" borderId="24" xfId="1" applyNumberFormat="1" applyFont="1" applyBorder="1" applyAlignment="1">
      <alignment horizontal="left"/>
    </xf>
    <xf numFmtId="0" fontId="2" fillId="0" borderId="32" xfId="1" applyNumberFormat="1" applyFont="1" applyBorder="1" applyAlignment="1">
      <alignment horizontal="left"/>
    </xf>
    <xf numFmtId="0" fontId="12" fillId="0" borderId="12" xfId="1" applyFont="1" applyBorder="1" applyAlignment="1">
      <alignment horizontal="left"/>
    </xf>
    <xf numFmtId="0" fontId="13" fillId="0" borderId="24" xfId="1" applyFont="1" applyBorder="1"/>
    <xf numFmtId="0" fontId="13" fillId="0" borderId="10" xfId="1" applyFont="1" applyBorder="1"/>
    <xf numFmtId="0" fontId="2" fillId="0" borderId="2" xfId="1" applyNumberFormat="1" applyFont="1" applyBorder="1" applyAlignment="1">
      <alignment horizontal="center"/>
    </xf>
    <xf numFmtId="49" fontId="2" fillId="0" borderId="11" xfId="1" applyNumberFormat="1" applyFont="1" applyBorder="1" applyAlignment="1">
      <alignment horizontal="center"/>
    </xf>
    <xf numFmtId="0" fontId="2" fillId="0" borderId="46" xfId="1" applyNumberFormat="1" applyFont="1" applyBorder="1" applyAlignment="1">
      <alignment horizontal="left"/>
    </xf>
    <xf numFmtId="0" fontId="2" fillId="0" borderId="47" xfId="1" applyNumberFormat="1" applyFont="1" applyBorder="1" applyAlignment="1">
      <alignment horizontal="left"/>
    </xf>
    <xf numFmtId="0" fontId="2" fillId="0" borderId="1" xfId="1" applyNumberFormat="1" applyFont="1" applyBorder="1" applyAlignment="1">
      <alignment horizontal="left"/>
    </xf>
    <xf numFmtId="0" fontId="13" fillId="0" borderId="48" xfId="1" applyFont="1" applyBorder="1"/>
    <xf numFmtId="0" fontId="13" fillId="0" borderId="49" xfId="1" applyFont="1" applyBorder="1"/>
    <xf numFmtId="0" fontId="7" fillId="0" borderId="5" xfId="1" applyFont="1" applyBorder="1" applyAlignment="1">
      <alignment horizontal="left"/>
    </xf>
    <xf numFmtId="0" fontId="1" fillId="0" borderId="5" xfId="1" applyFont="1" applyBorder="1"/>
    <xf numFmtId="49" fontId="2" fillId="0" borderId="21" xfId="1" applyNumberFormat="1" applyFont="1" applyBorder="1" applyAlignment="1">
      <alignment horizontal="center" vertical="top" wrapText="1"/>
    </xf>
    <xf numFmtId="49" fontId="2" fillId="0" borderId="49" xfId="1" applyNumberFormat="1" applyFont="1" applyBorder="1" applyAlignment="1">
      <alignment horizontal="center" vertical="top" wrapText="1"/>
    </xf>
    <xf numFmtId="0" fontId="2" fillId="0" borderId="21" xfId="1" applyFont="1" applyBorder="1" applyAlignment="1">
      <alignment horizontal="left" vertical="top" wrapText="1"/>
    </xf>
    <xf numFmtId="0" fontId="2" fillId="0" borderId="48" xfId="1" applyFont="1" applyBorder="1" applyAlignment="1">
      <alignment horizontal="left" vertical="top" wrapText="1"/>
    </xf>
    <xf numFmtId="0" fontId="2" fillId="0" borderId="49" xfId="1" applyFont="1" applyBorder="1" applyAlignment="1">
      <alignment horizontal="left" vertical="top" wrapText="1"/>
    </xf>
    <xf numFmtId="49" fontId="2" fillId="0" borderId="21" xfId="1" applyNumberFormat="1" applyFont="1" applyBorder="1" applyAlignment="1">
      <alignment horizontal="center" vertical="top"/>
    </xf>
    <xf numFmtId="49" fontId="2" fillId="0" borderId="49" xfId="1" applyNumberFormat="1" applyFont="1" applyBorder="1" applyAlignment="1">
      <alignment horizontal="center" vertical="top"/>
    </xf>
    <xf numFmtId="49" fontId="2" fillId="0" borderId="50" xfId="1" applyNumberFormat="1" applyFont="1" applyBorder="1" applyAlignment="1">
      <alignment horizontal="left" vertical="top"/>
    </xf>
    <xf numFmtId="49" fontId="2" fillId="0" borderId="48" xfId="1" applyNumberFormat="1" applyFont="1" applyBorder="1" applyAlignment="1">
      <alignment horizontal="left" vertical="top"/>
    </xf>
    <xf numFmtId="49" fontId="2" fillId="0" borderId="22" xfId="1" applyNumberFormat="1" applyFont="1" applyBorder="1" applyAlignment="1">
      <alignment horizontal="left" vertical="top"/>
    </xf>
    <xf numFmtId="0" fontId="2" fillId="0" borderId="0" xfId="1" applyFont="1" applyAlignment="1">
      <alignment vertical="top"/>
    </xf>
    <xf numFmtId="0" fontId="7" fillId="0" borderId="21" xfId="1" applyFont="1" applyBorder="1" applyAlignment="1">
      <alignment horizontal="left" wrapText="1"/>
    </xf>
    <xf numFmtId="0" fontId="7" fillId="0" borderId="48" xfId="1" applyFont="1" applyBorder="1" applyAlignment="1">
      <alignment horizontal="left" wrapText="1"/>
    </xf>
    <xf numFmtId="0" fontId="7" fillId="0" borderId="49" xfId="1" applyFont="1" applyBorder="1" applyAlignment="1">
      <alignment horizontal="left" wrapText="1"/>
    </xf>
    <xf numFmtId="0" fontId="7" fillId="0" borderId="21" xfId="1" applyFont="1" applyBorder="1" applyAlignment="1">
      <alignment horizontal="left" vertical="top" wrapText="1"/>
    </xf>
    <xf numFmtId="0" fontId="7" fillId="0" borderId="48" xfId="1" applyFont="1" applyBorder="1" applyAlignment="1">
      <alignment horizontal="left" vertical="top" wrapText="1"/>
    </xf>
    <xf numFmtId="0" fontId="7" fillId="0" borderId="49" xfId="1" applyFont="1" applyBorder="1" applyAlignment="1">
      <alignment horizontal="left" vertical="top" wrapText="1"/>
    </xf>
  </cellXfs>
  <cellStyles count="2">
    <cellStyle name="Normální" xfId="0" builtinId="0"/>
    <cellStyle name="normální_ZE-RP(201-230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sqref="A1:L1"/>
    </sheetView>
  </sheetViews>
  <sheetFormatPr defaultRowHeight="12.75" x14ac:dyDescent="0.2"/>
  <cols>
    <col min="1" max="1" width="9" bestFit="1" customWidth="1"/>
    <col min="2" max="2" width="28" customWidth="1"/>
    <col min="3" max="3" width="7.7109375" customWidth="1"/>
    <col min="4" max="4" width="6.7109375" customWidth="1"/>
    <col min="5" max="5" width="7.42578125" bestFit="1" customWidth="1"/>
    <col min="6" max="9" width="8.7109375" customWidth="1"/>
    <col min="10" max="10" width="10.7109375" customWidth="1"/>
    <col min="11" max="11" width="8.28515625" customWidth="1"/>
    <col min="12" max="12" width="9" customWidth="1"/>
  </cols>
  <sheetData>
    <row r="1" spans="1:12" ht="31.5" customHeight="1" x14ac:dyDescent="0.25">
      <c r="A1" s="53" t="s">
        <v>67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5" customHeight="1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">
      <c r="A3" s="55" t="s">
        <v>15</v>
      </c>
      <c r="B3" s="57" t="s">
        <v>68</v>
      </c>
      <c r="C3" s="59" t="s">
        <v>16</v>
      </c>
      <c r="D3" s="59" t="s">
        <v>17</v>
      </c>
      <c r="E3" s="57" t="s">
        <v>18</v>
      </c>
      <c r="F3" s="57" t="s">
        <v>19</v>
      </c>
      <c r="G3" s="57"/>
      <c r="H3" s="63" t="s">
        <v>20</v>
      </c>
      <c r="I3" s="64"/>
      <c r="J3" s="1" t="s">
        <v>21</v>
      </c>
      <c r="K3" s="1" t="s">
        <v>22</v>
      </c>
      <c r="L3" s="61" t="s">
        <v>23</v>
      </c>
    </row>
    <row r="4" spans="1:12" ht="13.5" thickBot="1" x14ac:dyDescent="0.25">
      <c r="A4" s="56"/>
      <c r="B4" s="58"/>
      <c r="C4" s="60"/>
      <c r="D4" s="60"/>
      <c r="E4" s="58"/>
      <c r="F4" s="2" t="s">
        <v>24</v>
      </c>
      <c r="G4" s="2" t="s">
        <v>25</v>
      </c>
      <c r="H4" s="2" t="s">
        <v>24</v>
      </c>
      <c r="I4" s="2" t="s">
        <v>25</v>
      </c>
      <c r="J4" s="13" t="s">
        <v>26</v>
      </c>
      <c r="K4" s="2" t="s">
        <v>27</v>
      </c>
      <c r="L4" s="62"/>
    </row>
    <row r="5" spans="1:12" s="8" customFormat="1" ht="23.25" thickTop="1" x14ac:dyDescent="0.2">
      <c r="A5" s="31" t="s">
        <v>48</v>
      </c>
      <c r="B5" s="40" t="s">
        <v>69</v>
      </c>
      <c r="C5" s="6" t="s">
        <v>31</v>
      </c>
      <c r="D5" s="6" t="s">
        <v>74</v>
      </c>
      <c r="E5" s="6" t="s">
        <v>52</v>
      </c>
      <c r="F5" s="6"/>
      <c r="G5" s="6"/>
      <c r="H5" s="6"/>
      <c r="I5" s="5"/>
      <c r="J5" s="5"/>
      <c r="K5" s="5"/>
      <c r="L5" s="7"/>
    </row>
    <row r="6" spans="1:12" s="8" customFormat="1" ht="25.5" customHeight="1" x14ac:dyDescent="0.2">
      <c r="A6" s="31" t="s">
        <v>49</v>
      </c>
      <c r="B6" s="40" t="s">
        <v>70</v>
      </c>
      <c r="C6" s="6" t="s">
        <v>31</v>
      </c>
      <c r="D6" s="6" t="s">
        <v>75</v>
      </c>
      <c r="E6" s="6" t="s">
        <v>52</v>
      </c>
      <c r="F6" s="6"/>
      <c r="G6" s="6"/>
      <c r="H6" s="6"/>
      <c r="I6" s="5"/>
      <c r="J6" s="5"/>
      <c r="K6" s="5"/>
      <c r="L6" s="7"/>
    </row>
    <row r="7" spans="1:12" s="8" customFormat="1" ht="25.5" customHeight="1" x14ac:dyDescent="0.2">
      <c r="A7" s="31" t="s">
        <v>50</v>
      </c>
      <c r="B7" s="40" t="s">
        <v>71</v>
      </c>
      <c r="C7" s="6" t="s">
        <v>31</v>
      </c>
      <c r="D7" s="6">
        <v>200</v>
      </c>
      <c r="E7" s="6" t="s">
        <v>52</v>
      </c>
      <c r="F7" s="6"/>
      <c r="G7" s="6"/>
      <c r="H7" s="6"/>
      <c r="I7" s="5"/>
      <c r="J7" s="5"/>
      <c r="K7" s="5"/>
      <c r="L7" s="7"/>
    </row>
    <row r="8" spans="1:12" s="8" customFormat="1" ht="25.5" customHeight="1" x14ac:dyDescent="0.2">
      <c r="A8" s="31" t="s">
        <v>51</v>
      </c>
      <c r="B8" s="41" t="s">
        <v>72</v>
      </c>
      <c r="C8" s="39" t="s">
        <v>31</v>
      </c>
      <c r="D8" s="39">
        <v>400</v>
      </c>
      <c r="E8" s="39" t="s">
        <v>52</v>
      </c>
      <c r="F8" s="6"/>
      <c r="G8" s="6"/>
      <c r="H8" s="6"/>
      <c r="I8" s="5"/>
      <c r="J8" s="5"/>
      <c r="K8" s="5"/>
      <c r="L8" s="7"/>
    </row>
    <row r="9" spans="1:12" s="8" customFormat="1" ht="25.5" customHeight="1" x14ac:dyDescent="0.2">
      <c r="A9" s="31" t="s">
        <v>65</v>
      </c>
      <c r="B9" s="41" t="s">
        <v>73</v>
      </c>
      <c r="C9" s="39" t="s">
        <v>145</v>
      </c>
      <c r="D9" s="39">
        <v>50</v>
      </c>
      <c r="E9" s="39" t="s">
        <v>76</v>
      </c>
      <c r="F9" s="6"/>
      <c r="G9" s="6"/>
      <c r="H9" s="6"/>
      <c r="I9" s="5"/>
      <c r="J9" s="5"/>
      <c r="K9" s="5"/>
      <c r="L9" s="7"/>
    </row>
    <row r="10" spans="1:12" s="8" customFormat="1" ht="25.5" customHeight="1" x14ac:dyDescent="0.2">
      <c r="A10" s="31" t="s">
        <v>134</v>
      </c>
      <c r="B10" s="40" t="s">
        <v>136</v>
      </c>
      <c r="C10" s="39" t="s">
        <v>31</v>
      </c>
      <c r="D10" s="6">
        <v>800</v>
      </c>
      <c r="E10" s="39" t="s">
        <v>52</v>
      </c>
      <c r="F10" s="6"/>
      <c r="G10" s="6"/>
      <c r="H10" s="6"/>
      <c r="I10" s="5"/>
      <c r="J10" s="5"/>
      <c r="K10" s="5"/>
      <c r="L10" s="7"/>
    </row>
    <row r="11" spans="1:12" s="8" customFormat="1" ht="25.5" customHeight="1" x14ac:dyDescent="0.2">
      <c r="A11" s="31" t="s">
        <v>135</v>
      </c>
      <c r="B11" s="40" t="s">
        <v>81</v>
      </c>
      <c r="C11" s="39" t="s">
        <v>31</v>
      </c>
      <c r="D11" s="6" t="s">
        <v>137</v>
      </c>
      <c r="E11" s="39" t="s">
        <v>52</v>
      </c>
      <c r="F11" s="6"/>
      <c r="G11" s="6"/>
      <c r="H11" s="6"/>
      <c r="I11" s="5"/>
      <c r="J11" s="5"/>
      <c r="K11" s="5"/>
      <c r="L11" s="7"/>
    </row>
    <row r="12" spans="1:12" s="8" customFormat="1" ht="25.5" customHeight="1" x14ac:dyDescent="0.2">
      <c r="A12" s="31"/>
      <c r="B12" s="6"/>
      <c r="C12" s="6"/>
      <c r="D12" s="6"/>
      <c r="E12" s="6"/>
      <c r="F12" s="6"/>
      <c r="G12" s="6"/>
      <c r="H12" s="6"/>
      <c r="I12" s="5"/>
      <c r="J12" s="5"/>
      <c r="K12" s="5"/>
      <c r="L12" s="7"/>
    </row>
    <row r="13" spans="1:12" s="8" customFormat="1" ht="25.5" customHeight="1" x14ac:dyDescent="0.2">
      <c r="A13" s="4"/>
      <c r="B13" s="6"/>
      <c r="C13" s="6"/>
      <c r="D13" s="6"/>
      <c r="E13" s="6"/>
      <c r="F13" s="6"/>
      <c r="G13" s="6"/>
      <c r="H13" s="6"/>
      <c r="I13" s="5"/>
      <c r="J13" s="5"/>
      <c r="K13" s="5"/>
      <c r="L13" s="7"/>
    </row>
    <row r="14" spans="1:12" s="8" customFormat="1" ht="25.5" customHeight="1" x14ac:dyDescent="0.2">
      <c r="A14" s="4"/>
      <c r="B14" s="5"/>
      <c r="C14" s="6"/>
      <c r="D14" s="6"/>
      <c r="E14" s="6"/>
      <c r="F14" s="6"/>
      <c r="G14" s="6"/>
      <c r="H14" s="6"/>
      <c r="I14" s="5"/>
      <c r="J14" s="5"/>
      <c r="K14" s="5"/>
      <c r="L14" s="7"/>
    </row>
    <row r="15" spans="1:12" s="8" customFormat="1" ht="25.5" customHeight="1" x14ac:dyDescent="0.2">
      <c r="A15" s="4"/>
      <c r="B15" s="5"/>
      <c r="C15" s="5"/>
      <c r="D15" s="6"/>
      <c r="E15" s="5"/>
      <c r="F15" s="6"/>
      <c r="G15" s="6"/>
      <c r="H15" s="6"/>
      <c r="I15" s="5"/>
      <c r="J15" s="5"/>
      <c r="K15" s="5"/>
      <c r="L15" s="7"/>
    </row>
    <row r="16" spans="1:12" s="8" customFormat="1" ht="25.5" customHeight="1" x14ac:dyDescent="0.2">
      <c r="A16" s="4"/>
      <c r="B16" s="5"/>
      <c r="C16" s="5"/>
      <c r="D16" s="6"/>
      <c r="E16" s="5"/>
      <c r="F16" s="6"/>
      <c r="G16" s="6"/>
      <c r="H16" s="6"/>
      <c r="I16" s="5"/>
      <c r="J16" s="5"/>
      <c r="K16" s="5"/>
      <c r="L16" s="7"/>
    </row>
    <row r="17" spans="1:12" s="8" customFormat="1" ht="25.5" customHeight="1" x14ac:dyDescent="0.2">
      <c r="A17" s="4"/>
      <c r="B17" s="5"/>
      <c r="C17" s="5"/>
      <c r="D17" s="6"/>
      <c r="E17" s="5"/>
      <c r="F17" s="6"/>
      <c r="G17" s="6"/>
      <c r="H17" s="6"/>
      <c r="I17" s="5"/>
      <c r="J17" s="5"/>
      <c r="K17" s="5"/>
      <c r="L17" s="7"/>
    </row>
    <row r="18" spans="1:12" s="8" customFormat="1" ht="25.5" customHeight="1" x14ac:dyDescent="0.2">
      <c r="A18" s="4"/>
      <c r="B18" s="5"/>
      <c r="C18" s="5"/>
      <c r="D18" s="6"/>
      <c r="E18" s="5"/>
      <c r="F18" s="6"/>
      <c r="G18" s="6"/>
      <c r="H18" s="6"/>
      <c r="I18" s="5"/>
      <c r="J18" s="5"/>
      <c r="K18" s="5"/>
      <c r="L18" s="7"/>
    </row>
    <row r="19" spans="1:12" s="8" customFormat="1" ht="25.5" customHeight="1" x14ac:dyDescent="0.2">
      <c r="A19" s="4"/>
      <c r="B19" s="5"/>
      <c r="C19" s="5"/>
      <c r="D19" s="6"/>
      <c r="E19" s="5"/>
      <c r="F19" s="6"/>
      <c r="G19" s="6"/>
      <c r="H19" s="6"/>
      <c r="I19" s="5"/>
      <c r="J19" s="5"/>
      <c r="K19" s="5"/>
      <c r="L19" s="7"/>
    </row>
    <row r="20" spans="1:12" s="8" customFormat="1" ht="25.5" customHeight="1" x14ac:dyDescent="0.2">
      <c r="A20" s="4"/>
      <c r="B20" s="5"/>
      <c r="C20" s="5"/>
      <c r="D20" s="6"/>
      <c r="E20" s="5"/>
      <c r="F20" s="6"/>
      <c r="G20" s="6"/>
      <c r="H20" s="6"/>
      <c r="I20" s="5"/>
      <c r="J20" s="5"/>
      <c r="K20" s="5"/>
      <c r="L20" s="7"/>
    </row>
    <row r="21" spans="1:12" s="8" customFormat="1" ht="25.5" customHeight="1" thickBot="1" x14ac:dyDescent="0.25">
      <c r="A21" s="9"/>
      <c r="B21" s="10"/>
      <c r="C21" s="10"/>
      <c r="D21" s="11"/>
      <c r="E21" s="10"/>
      <c r="F21" s="11"/>
      <c r="G21" s="11"/>
      <c r="H21" s="11"/>
      <c r="I21" s="10"/>
      <c r="J21" s="10"/>
      <c r="K21" s="10"/>
      <c r="L21" s="12"/>
    </row>
  </sheetData>
  <mergeCells count="9">
    <mergeCell ref="A1:L1"/>
    <mergeCell ref="A3:A4"/>
    <mergeCell ref="B3:B4"/>
    <mergeCell ref="C3:C4"/>
    <mergeCell ref="L3:L4"/>
    <mergeCell ref="D3:D4"/>
    <mergeCell ref="E3:E4"/>
    <mergeCell ref="F3:G3"/>
    <mergeCell ref="H3:I3"/>
  </mergeCells>
  <phoneticPr fontId="7" type="noConversion"/>
  <pageMargins left="0.78740157480314965" right="0.78740157480314965" top="0.78740157480314965" bottom="0.59055118110236227" header="0.51181102362204722" footer="0.51181102362204722"/>
  <pageSetup paperSize="9" orientation="landscape" horizontalDpi="300" verticalDpi="300" r:id="rId1"/>
  <headerFooter alignWithMargins="0">
    <oddFooter>&amp;C&amp;9 4-170.163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1"/>
  <sheetViews>
    <sheetView zoomScaleNormal="100" workbookViewId="0">
      <selection activeCell="A5" sqref="A5:B6"/>
    </sheetView>
  </sheetViews>
  <sheetFormatPr defaultRowHeight="12.75" x14ac:dyDescent="0.2"/>
  <cols>
    <col min="1" max="1" width="2.7109375" style="29" customWidth="1"/>
    <col min="2" max="2" width="9.140625" style="29"/>
    <col min="3" max="3" width="3.140625" style="29" customWidth="1"/>
    <col min="4" max="4" width="6.7109375" style="29" customWidth="1"/>
    <col min="5" max="5" width="20.28515625" style="29" customWidth="1"/>
    <col min="6" max="7" width="4.85546875" style="29" customWidth="1"/>
    <col min="8" max="8" width="5.85546875" style="29" customWidth="1"/>
    <col min="9" max="9" width="5.140625" style="29" customWidth="1"/>
    <col min="10" max="10" width="11.42578125" style="29" customWidth="1"/>
    <col min="11" max="11" width="5.140625" style="29" customWidth="1"/>
    <col min="12" max="12" width="11.140625" style="29" customWidth="1"/>
    <col min="13" max="13" width="2.28515625" style="29" customWidth="1"/>
    <col min="14" max="14" width="12.5703125" style="29" customWidth="1"/>
    <col min="15" max="15" width="7.7109375" style="29" customWidth="1"/>
    <col min="16" max="16" width="4.28515625" style="29" customWidth="1"/>
    <col min="17" max="17" width="3.7109375" style="29" customWidth="1"/>
    <col min="18" max="18" width="10.85546875" style="29" customWidth="1"/>
    <col min="19" max="16384" width="9.140625" style="29"/>
  </cols>
  <sheetData>
    <row r="1" spans="1:25" s="14" customFormat="1" ht="11.25" x14ac:dyDescent="0.2"/>
    <row r="2" spans="1:25" s="14" customFormat="1" ht="12" thickBot="1" x14ac:dyDescent="0.25"/>
    <row r="3" spans="1:25" s="14" customFormat="1" ht="14.25" customHeight="1" thickBot="1" x14ac:dyDescent="0.25">
      <c r="A3" s="106" t="s">
        <v>12</v>
      </c>
      <c r="B3" s="107"/>
      <c r="C3" s="134" t="s">
        <v>9</v>
      </c>
      <c r="D3" s="134"/>
      <c r="E3" s="46" t="s">
        <v>78</v>
      </c>
      <c r="F3" s="42"/>
      <c r="G3" s="43"/>
      <c r="H3" s="106" t="s">
        <v>11</v>
      </c>
      <c r="I3" s="108"/>
      <c r="J3" s="109"/>
      <c r="K3" s="110" t="s">
        <v>28</v>
      </c>
      <c r="L3" s="111"/>
      <c r="M3" s="112" t="s">
        <v>30</v>
      </c>
      <c r="N3" s="109"/>
      <c r="O3" s="126" t="s">
        <v>10</v>
      </c>
      <c r="P3" s="111"/>
      <c r="Q3" s="84" t="s">
        <v>8</v>
      </c>
      <c r="R3" s="85"/>
    </row>
    <row r="4" spans="1:25" s="14" customFormat="1" ht="14.25" customHeight="1" x14ac:dyDescent="0.2">
      <c r="A4" s="86" t="s">
        <v>29</v>
      </c>
      <c r="B4" s="87"/>
      <c r="C4" s="134" t="s">
        <v>79</v>
      </c>
      <c r="D4" s="134"/>
      <c r="E4" s="42"/>
      <c r="F4" s="42"/>
      <c r="G4" s="43"/>
      <c r="H4" s="88" t="str">
        <f>soupis!C5</f>
        <v>pitná voda</v>
      </c>
      <c r="I4" s="88"/>
      <c r="J4" s="89"/>
      <c r="K4" s="92">
        <v>0.05</v>
      </c>
      <c r="L4" s="93"/>
      <c r="M4" s="94">
        <v>1.6E-2</v>
      </c>
      <c r="N4" s="95"/>
      <c r="O4" s="96" t="s">
        <v>80</v>
      </c>
      <c r="P4" s="97"/>
      <c r="Q4" s="96" t="s">
        <v>77</v>
      </c>
      <c r="R4" s="100"/>
      <c r="T4" s="30"/>
    </row>
    <row r="5" spans="1:25" s="14" customFormat="1" ht="14.25" customHeight="1" x14ac:dyDescent="0.2">
      <c r="A5" s="102" t="str">
        <f>soupis!A5</f>
        <v>V-1</v>
      </c>
      <c r="B5" s="103"/>
      <c r="C5" s="130" t="str">
        <f>soupis!B5</f>
        <v>Přítokové potrubí</v>
      </c>
      <c r="D5" s="130"/>
      <c r="E5" s="130"/>
      <c r="F5" s="130"/>
      <c r="G5" s="131"/>
      <c r="H5" s="88"/>
      <c r="I5" s="88"/>
      <c r="J5" s="89"/>
      <c r="K5" s="113" t="s">
        <v>13</v>
      </c>
      <c r="L5" s="114"/>
      <c r="M5" s="115" t="s">
        <v>14</v>
      </c>
      <c r="N5" s="116"/>
      <c r="O5" s="96"/>
      <c r="P5" s="97"/>
      <c r="Q5" s="96"/>
      <c r="R5" s="100"/>
    </row>
    <row r="6" spans="1:25" s="14" customFormat="1" ht="14.25" customHeight="1" thickBot="1" x14ac:dyDescent="0.25">
      <c r="A6" s="104"/>
      <c r="B6" s="105"/>
      <c r="C6" s="132"/>
      <c r="D6" s="132"/>
      <c r="E6" s="132"/>
      <c r="F6" s="132"/>
      <c r="G6" s="133"/>
      <c r="H6" s="90"/>
      <c r="I6" s="90"/>
      <c r="J6" s="91"/>
      <c r="K6" s="117">
        <v>12</v>
      </c>
      <c r="L6" s="118"/>
      <c r="M6" s="119">
        <v>0.127</v>
      </c>
      <c r="N6" s="120"/>
      <c r="O6" s="98"/>
      <c r="P6" s="99"/>
      <c r="Q6" s="98"/>
      <c r="R6" s="101"/>
    </row>
    <row r="7" spans="1:25" s="14" customFormat="1" ht="13.5" customHeight="1" thickBot="1" x14ac:dyDescent="0.25">
      <c r="A7" s="121" t="s">
        <v>0</v>
      </c>
      <c r="B7" s="122"/>
      <c r="C7" s="122"/>
      <c r="D7" s="122"/>
      <c r="E7" s="123"/>
      <c r="F7" s="44" t="s">
        <v>1</v>
      </c>
      <c r="G7" s="45" t="s">
        <v>2</v>
      </c>
      <c r="H7" s="16" t="s">
        <v>3</v>
      </c>
      <c r="I7" s="15" t="s">
        <v>4</v>
      </c>
      <c r="J7" s="124" t="s">
        <v>5</v>
      </c>
      <c r="K7" s="125"/>
      <c r="L7" s="125" t="s">
        <v>6</v>
      </c>
      <c r="M7" s="125"/>
      <c r="N7" s="17" t="s">
        <v>7</v>
      </c>
      <c r="O7" s="136" t="s">
        <v>101</v>
      </c>
      <c r="P7" s="136"/>
      <c r="Q7" s="136"/>
      <c r="R7" s="137"/>
    </row>
    <row r="8" spans="1:25" s="14" customFormat="1" ht="15" customHeight="1" x14ac:dyDescent="0.2">
      <c r="A8" s="18">
        <v>1</v>
      </c>
      <c r="B8" s="138" t="s">
        <v>32</v>
      </c>
      <c r="C8" s="139"/>
      <c r="D8" s="139"/>
      <c r="E8" s="140"/>
      <c r="F8" s="19"/>
      <c r="G8" s="20"/>
      <c r="H8" s="18"/>
      <c r="I8" s="19"/>
      <c r="J8" s="141"/>
      <c r="K8" s="141"/>
      <c r="L8" s="142"/>
      <c r="M8" s="142"/>
      <c r="N8" s="21"/>
      <c r="O8" s="143"/>
      <c r="P8" s="144"/>
      <c r="Q8" s="144"/>
      <c r="R8" s="145"/>
    </row>
    <row r="9" spans="1:25" s="14" customFormat="1" ht="15" customHeight="1" x14ac:dyDescent="0.2">
      <c r="A9" s="22">
        <v>2</v>
      </c>
      <c r="B9" s="65" t="s">
        <v>54</v>
      </c>
      <c r="C9" s="127"/>
      <c r="D9" s="127"/>
      <c r="E9" s="128"/>
      <c r="F9" s="23">
        <v>600</v>
      </c>
      <c r="G9" s="24">
        <v>10</v>
      </c>
      <c r="H9" s="22">
        <v>1</v>
      </c>
      <c r="I9" s="23" t="s">
        <v>33</v>
      </c>
      <c r="J9" s="68"/>
      <c r="K9" s="135"/>
      <c r="L9" s="129" t="s">
        <v>40</v>
      </c>
      <c r="M9" s="129"/>
      <c r="N9" s="25"/>
      <c r="O9" s="70"/>
      <c r="P9" s="71"/>
      <c r="Q9" s="71"/>
      <c r="R9" s="72"/>
    </row>
    <row r="10" spans="1:25" s="14" customFormat="1" ht="15" customHeight="1" x14ac:dyDescent="0.2">
      <c r="A10" s="22">
        <v>3</v>
      </c>
      <c r="B10" s="65" t="s">
        <v>54</v>
      </c>
      <c r="C10" s="127"/>
      <c r="D10" s="127"/>
      <c r="E10" s="128"/>
      <c r="F10" s="23">
        <v>400</v>
      </c>
      <c r="G10" s="24">
        <v>10</v>
      </c>
      <c r="H10" s="22">
        <v>134</v>
      </c>
      <c r="I10" s="23" t="s">
        <v>33</v>
      </c>
      <c r="J10" s="68"/>
      <c r="K10" s="135"/>
      <c r="L10" s="129" t="s">
        <v>40</v>
      </c>
      <c r="M10" s="129"/>
      <c r="N10" s="25"/>
      <c r="O10" s="70"/>
      <c r="P10" s="71"/>
      <c r="Q10" s="71"/>
      <c r="R10" s="72"/>
    </row>
    <row r="11" spans="1:25" s="14" customFormat="1" ht="15" customHeight="1" x14ac:dyDescent="0.2">
      <c r="A11" s="22">
        <v>4</v>
      </c>
      <c r="B11" s="65" t="s">
        <v>54</v>
      </c>
      <c r="C11" s="127"/>
      <c r="D11" s="127"/>
      <c r="E11" s="128"/>
      <c r="F11" s="23">
        <v>80</v>
      </c>
      <c r="G11" s="24">
        <v>10</v>
      </c>
      <c r="H11" s="26">
        <v>1</v>
      </c>
      <c r="I11" s="27" t="s">
        <v>33</v>
      </c>
      <c r="J11" s="68"/>
      <c r="K11" s="69"/>
      <c r="L11" s="129" t="s">
        <v>40</v>
      </c>
      <c r="M11" s="129"/>
      <c r="N11" s="28"/>
      <c r="O11" s="70"/>
      <c r="P11" s="71"/>
      <c r="Q11" s="71"/>
      <c r="R11" s="72"/>
    </row>
    <row r="12" spans="1:25" s="14" customFormat="1" ht="15" customHeight="1" x14ac:dyDescent="0.2">
      <c r="A12" s="22">
        <v>5</v>
      </c>
      <c r="B12" s="65" t="s">
        <v>54</v>
      </c>
      <c r="C12" s="127"/>
      <c r="D12" s="127"/>
      <c r="E12" s="128"/>
      <c r="F12" s="23">
        <v>15</v>
      </c>
      <c r="G12" s="24">
        <v>10</v>
      </c>
      <c r="H12" s="26">
        <v>0.2</v>
      </c>
      <c r="I12" s="27" t="s">
        <v>33</v>
      </c>
      <c r="J12" s="68"/>
      <c r="K12" s="69"/>
      <c r="L12" s="129" t="s">
        <v>40</v>
      </c>
      <c r="M12" s="129"/>
      <c r="N12" s="28"/>
      <c r="O12" s="70"/>
      <c r="P12" s="71"/>
      <c r="Q12" s="71"/>
      <c r="R12" s="72"/>
    </row>
    <row r="13" spans="1:25" s="14" customFormat="1" ht="15" customHeight="1" x14ac:dyDescent="0.2">
      <c r="A13" s="22">
        <v>6</v>
      </c>
      <c r="B13" s="65"/>
      <c r="C13" s="66"/>
      <c r="D13" s="66"/>
      <c r="E13" s="67"/>
      <c r="F13" s="27"/>
      <c r="G13" s="24"/>
      <c r="H13" s="26"/>
      <c r="I13" s="27"/>
      <c r="J13" s="68"/>
      <c r="K13" s="69"/>
      <c r="L13" s="68"/>
      <c r="M13" s="69"/>
      <c r="N13" s="28"/>
      <c r="O13" s="70"/>
      <c r="P13" s="71"/>
      <c r="Q13" s="71"/>
      <c r="R13" s="72"/>
      <c r="Y13" s="30"/>
    </row>
    <row r="14" spans="1:25" s="14" customFormat="1" ht="15" customHeight="1" x14ac:dyDescent="0.2">
      <c r="A14" s="22">
        <v>7</v>
      </c>
      <c r="B14" s="81" t="s">
        <v>34</v>
      </c>
      <c r="C14" s="146"/>
      <c r="D14" s="146"/>
      <c r="E14" s="147"/>
      <c r="F14" s="27"/>
      <c r="G14" s="24"/>
      <c r="H14" s="26"/>
      <c r="I14" s="27"/>
      <c r="J14" s="68"/>
      <c r="K14" s="69"/>
      <c r="L14" s="68"/>
      <c r="M14" s="69"/>
      <c r="N14" s="28"/>
      <c r="O14" s="70"/>
      <c r="P14" s="71"/>
      <c r="Q14" s="71"/>
      <c r="R14" s="72"/>
    </row>
    <row r="15" spans="1:25" s="14" customFormat="1" ht="15" customHeight="1" x14ac:dyDescent="0.2">
      <c r="A15" s="22">
        <v>8</v>
      </c>
      <c r="B15" s="65" t="s">
        <v>82</v>
      </c>
      <c r="C15" s="66"/>
      <c r="D15" s="66"/>
      <c r="E15" s="67"/>
      <c r="F15" s="27">
        <v>600</v>
      </c>
      <c r="G15" s="24">
        <v>10</v>
      </c>
      <c r="H15" s="26">
        <v>1</v>
      </c>
      <c r="I15" s="27" t="s">
        <v>35</v>
      </c>
      <c r="J15" s="68"/>
      <c r="K15" s="69"/>
      <c r="L15" s="129" t="s">
        <v>40</v>
      </c>
      <c r="M15" s="129"/>
      <c r="N15" s="28"/>
      <c r="O15" s="70"/>
      <c r="P15" s="71"/>
      <c r="Q15" s="71"/>
      <c r="R15" s="72"/>
    </row>
    <row r="16" spans="1:25" s="14" customFormat="1" ht="15" customHeight="1" x14ac:dyDescent="0.2">
      <c r="A16" s="22">
        <v>9</v>
      </c>
      <c r="B16" s="76" t="s">
        <v>59</v>
      </c>
      <c r="C16" s="77"/>
      <c r="D16" s="77"/>
      <c r="E16" s="78"/>
      <c r="F16" s="27">
        <v>400</v>
      </c>
      <c r="G16" s="24">
        <v>10</v>
      </c>
      <c r="H16" s="26">
        <v>3</v>
      </c>
      <c r="I16" s="27" t="s">
        <v>35</v>
      </c>
      <c r="J16" s="68"/>
      <c r="K16" s="69"/>
      <c r="L16" s="68" t="s">
        <v>40</v>
      </c>
      <c r="M16" s="69"/>
      <c r="N16" s="28"/>
      <c r="O16" s="70"/>
      <c r="P16" s="71"/>
      <c r="Q16" s="71"/>
      <c r="R16" s="72"/>
    </row>
    <row r="17" spans="1:18" s="14" customFormat="1" ht="15" customHeight="1" x14ac:dyDescent="0.2">
      <c r="A17" s="22">
        <v>10</v>
      </c>
      <c r="B17" s="65" t="s">
        <v>44</v>
      </c>
      <c r="C17" s="66"/>
      <c r="D17" s="66"/>
      <c r="E17" s="67"/>
      <c r="F17" s="27">
        <v>400</v>
      </c>
      <c r="G17" s="24">
        <v>10</v>
      </c>
      <c r="H17" s="26">
        <v>12</v>
      </c>
      <c r="I17" s="27" t="s">
        <v>35</v>
      </c>
      <c r="J17" s="68"/>
      <c r="K17" s="69"/>
      <c r="L17" s="68" t="s">
        <v>40</v>
      </c>
      <c r="M17" s="69"/>
      <c r="N17" s="28"/>
      <c r="O17" s="70"/>
      <c r="P17" s="71"/>
      <c r="Q17" s="71"/>
      <c r="R17" s="72"/>
    </row>
    <row r="18" spans="1:18" s="14" customFormat="1" ht="15" customHeight="1" x14ac:dyDescent="0.2">
      <c r="A18" s="22">
        <v>11</v>
      </c>
      <c r="B18" s="65" t="s">
        <v>44</v>
      </c>
      <c r="C18" s="66"/>
      <c r="D18" s="66"/>
      <c r="E18" s="67"/>
      <c r="F18" s="27">
        <v>80</v>
      </c>
      <c r="G18" s="24">
        <v>10</v>
      </c>
      <c r="H18" s="26">
        <v>2</v>
      </c>
      <c r="I18" s="27" t="s">
        <v>35</v>
      </c>
      <c r="J18" s="68"/>
      <c r="K18" s="69"/>
      <c r="L18" s="68" t="s">
        <v>40</v>
      </c>
      <c r="M18" s="69"/>
      <c r="N18" s="28"/>
      <c r="O18" s="70"/>
      <c r="P18" s="71"/>
      <c r="Q18" s="71"/>
      <c r="R18" s="72"/>
    </row>
    <row r="19" spans="1:18" s="14" customFormat="1" ht="15" customHeight="1" x14ac:dyDescent="0.2">
      <c r="A19" s="22">
        <v>12</v>
      </c>
      <c r="B19" s="65" t="s">
        <v>86</v>
      </c>
      <c r="C19" s="66"/>
      <c r="D19" s="66"/>
      <c r="E19" s="67"/>
      <c r="F19" s="27">
        <v>400</v>
      </c>
      <c r="G19" s="24">
        <v>10</v>
      </c>
      <c r="H19" s="26">
        <v>2</v>
      </c>
      <c r="I19" s="27" t="s">
        <v>35</v>
      </c>
      <c r="J19" s="68"/>
      <c r="K19" s="69"/>
      <c r="L19" s="68" t="s">
        <v>40</v>
      </c>
      <c r="M19" s="69"/>
      <c r="N19" s="28"/>
      <c r="O19" s="70"/>
      <c r="P19" s="71"/>
      <c r="Q19" s="71"/>
      <c r="R19" s="72"/>
    </row>
    <row r="20" spans="1:18" s="14" customFormat="1" ht="15" customHeight="1" x14ac:dyDescent="0.2">
      <c r="A20" s="22">
        <v>13</v>
      </c>
      <c r="B20" s="65"/>
      <c r="C20" s="66"/>
      <c r="D20" s="66"/>
      <c r="E20" s="67"/>
      <c r="F20" s="27"/>
      <c r="G20" s="24"/>
      <c r="H20" s="26"/>
      <c r="I20" s="27"/>
      <c r="J20" s="68"/>
      <c r="K20" s="69"/>
      <c r="L20" s="68"/>
      <c r="M20" s="69"/>
      <c r="N20" s="28"/>
      <c r="O20" s="70"/>
      <c r="P20" s="71"/>
      <c r="Q20" s="71"/>
      <c r="R20" s="72"/>
    </row>
    <row r="21" spans="1:18" s="14" customFormat="1" ht="15" customHeight="1" x14ac:dyDescent="0.2">
      <c r="A21" s="22">
        <v>14</v>
      </c>
      <c r="B21" s="81" t="s">
        <v>36</v>
      </c>
      <c r="C21" s="82"/>
      <c r="D21" s="82"/>
      <c r="E21" s="83"/>
      <c r="F21" s="27"/>
      <c r="G21" s="24"/>
      <c r="H21" s="26"/>
      <c r="I21" s="27"/>
      <c r="J21" s="68"/>
      <c r="K21" s="69"/>
      <c r="L21" s="68"/>
      <c r="M21" s="69"/>
      <c r="N21" s="28"/>
      <c r="O21" s="70"/>
      <c r="P21" s="71"/>
      <c r="Q21" s="71"/>
      <c r="R21" s="72"/>
    </row>
    <row r="22" spans="1:18" s="14" customFormat="1" ht="15" customHeight="1" x14ac:dyDescent="0.2">
      <c r="A22" s="22">
        <v>15</v>
      </c>
      <c r="B22" s="65" t="s">
        <v>66</v>
      </c>
      <c r="C22" s="66"/>
      <c r="D22" s="66"/>
      <c r="E22" s="67"/>
      <c r="F22" s="27">
        <v>80</v>
      </c>
      <c r="G22" s="24">
        <v>10</v>
      </c>
      <c r="H22" s="26">
        <v>2</v>
      </c>
      <c r="I22" s="27" t="s">
        <v>35</v>
      </c>
      <c r="J22" s="68"/>
      <c r="K22" s="69"/>
      <c r="L22" s="68" t="s">
        <v>42</v>
      </c>
      <c r="M22" s="69"/>
      <c r="N22" s="28"/>
      <c r="O22" s="70" t="s">
        <v>83</v>
      </c>
      <c r="P22" s="71"/>
      <c r="Q22" s="71"/>
      <c r="R22" s="72"/>
    </row>
    <row r="23" spans="1:18" s="14" customFormat="1" ht="15" customHeight="1" x14ac:dyDescent="0.2">
      <c r="A23" s="22">
        <v>16</v>
      </c>
      <c r="B23" s="65" t="s">
        <v>45</v>
      </c>
      <c r="C23" s="66"/>
      <c r="D23" s="66"/>
      <c r="E23" s="67"/>
      <c r="F23" s="27">
        <v>400</v>
      </c>
      <c r="G23" s="24">
        <v>10</v>
      </c>
      <c r="H23" s="26">
        <v>3</v>
      </c>
      <c r="I23" s="27" t="s">
        <v>35</v>
      </c>
      <c r="J23" s="68"/>
      <c r="K23" s="69"/>
      <c r="L23" s="68" t="s">
        <v>47</v>
      </c>
      <c r="M23" s="69"/>
      <c r="N23" s="28"/>
      <c r="O23" s="70" t="s">
        <v>43</v>
      </c>
      <c r="P23" s="71"/>
      <c r="Q23" s="71"/>
      <c r="R23" s="72"/>
    </row>
    <row r="24" spans="1:18" s="14" customFormat="1" ht="15" customHeight="1" x14ac:dyDescent="0.2">
      <c r="A24" s="22">
        <v>17</v>
      </c>
      <c r="B24" s="65" t="s">
        <v>84</v>
      </c>
      <c r="C24" s="66"/>
      <c r="D24" s="66"/>
      <c r="E24" s="67"/>
      <c r="F24" s="27">
        <v>400</v>
      </c>
      <c r="G24" s="24">
        <v>10</v>
      </c>
      <c r="H24" s="26">
        <v>2</v>
      </c>
      <c r="I24" s="27" t="s">
        <v>35</v>
      </c>
      <c r="J24" s="68"/>
      <c r="K24" s="69"/>
      <c r="L24" s="68" t="s">
        <v>42</v>
      </c>
      <c r="M24" s="69"/>
      <c r="N24" s="28"/>
      <c r="O24" s="70" t="s">
        <v>85</v>
      </c>
      <c r="P24" s="71"/>
      <c r="Q24" s="71"/>
      <c r="R24" s="72"/>
    </row>
    <row r="25" spans="1:18" s="14" customFormat="1" ht="15" customHeight="1" x14ac:dyDescent="0.2">
      <c r="A25" s="22">
        <v>18</v>
      </c>
      <c r="B25" s="65"/>
      <c r="C25" s="66"/>
      <c r="D25" s="66"/>
      <c r="E25" s="67"/>
      <c r="F25" s="27"/>
      <c r="G25" s="24"/>
      <c r="H25" s="26"/>
      <c r="I25" s="27"/>
      <c r="J25" s="68"/>
      <c r="K25" s="69"/>
      <c r="L25" s="68"/>
      <c r="M25" s="69"/>
      <c r="N25" s="28"/>
      <c r="O25" s="70"/>
      <c r="P25" s="71"/>
      <c r="Q25" s="71"/>
      <c r="R25" s="72"/>
    </row>
    <row r="26" spans="1:18" s="14" customFormat="1" ht="15" customHeight="1" x14ac:dyDescent="0.2">
      <c r="A26" s="22">
        <v>19</v>
      </c>
      <c r="B26" s="81" t="s">
        <v>37</v>
      </c>
      <c r="C26" s="82"/>
      <c r="D26" s="82"/>
      <c r="E26" s="83"/>
      <c r="F26" s="27"/>
      <c r="G26" s="24"/>
      <c r="H26" s="26"/>
      <c r="I26" s="27"/>
      <c r="J26" s="68"/>
      <c r="K26" s="69"/>
      <c r="L26" s="68"/>
      <c r="M26" s="69"/>
      <c r="N26" s="28"/>
      <c r="O26" s="70"/>
      <c r="P26" s="71"/>
      <c r="Q26" s="71"/>
      <c r="R26" s="72"/>
    </row>
    <row r="27" spans="1:18" s="14" customFormat="1" ht="15" customHeight="1" x14ac:dyDescent="0.2">
      <c r="A27" s="22">
        <v>20</v>
      </c>
      <c r="B27" s="65" t="s">
        <v>88</v>
      </c>
      <c r="C27" s="66"/>
      <c r="D27" s="66"/>
      <c r="E27" s="67"/>
      <c r="F27" s="27">
        <v>15</v>
      </c>
      <c r="G27" s="24">
        <v>10</v>
      </c>
      <c r="H27" s="26">
        <v>1</v>
      </c>
      <c r="I27" s="27" t="s">
        <v>35</v>
      </c>
      <c r="J27" s="68"/>
      <c r="K27" s="69"/>
      <c r="L27" s="68" t="s">
        <v>40</v>
      </c>
      <c r="M27" s="69"/>
      <c r="N27" s="28"/>
      <c r="O27" s="70" t="s">
        <v>87</v>
      </c>
      <c r="P27" s="71"/>
      <c r="Q27" s="71"/>
      <c r="R27" s="72"/>
    </row>
    <row r="28" spans="1:18" s="14" customFormat="1" ht="15" customHeight="1" x14ac:dyDescent="0.2">
      <c r="A28" s="22">
        <v>21</v>
      </c>
      <c r="B28" s="65" t="s">
        <v>64</v>
      </c>
      <c r="C28" s="66"/>
      <c r="D28" s="66"/>
      <c r="E28" s="67"/>
      <c r="F28" s="27">
        <v>15</v>
      </c>
      <c r="G28" s="24">
        <v>10</v>
      </c>
      <c r="H28" s="26">
        <v>1</v>
      </c>
      <c r="I28" s="27" t="s">
        <v>35</v>
      </c>
      <c r="J28" s="68"/>
      <c r="K28" s="69"/>
      <c r="L28" s="68" t="s">
        <v>40</v>
      </c>
      <c r="M28" s="69"/>
      <c r="N28" s="28"/>
      <c r="O28" s="70" t="s">
        <v>87</v>
      </c>
      <c r="P28" s="71"/>
      <c r="Q28" s="71"/>
      <c r="R28" s="72"/>
    </row>
    <row r="29" spans="1:18" s="14" customFormat="1" ht="15" customHeight="1" x14ac:dyDescent="0.2">
      <c r="A29" s="22">
        <v>22</v>
      </c>
      <c r="B29" s="65"/>
      <c r="C29" s="66"/>
      <c r="D29" s="66"/>
      <c r="E29" s="67"/>
      <c r="F29" s="27"/>
      <c r="G29" s="24"/>
      <c r="H29" s="26"/>
      <c r="I29" s="27"/>
      <c r="J29" s="68"/>
      <c r="K29" s="69"/>
      <c r="L29" s="68"/>
      <c r="M29" s="69"/>
      <c r="N29" s="28"/>
      <c r="O29" s="70"/>
      <c r="P29" s="71"/>
      <c r="Q29" s="71"/>
      <c r="R29" s="72"/>
    </row>
    <row r="30" spans="1:18" s="14" customFormat="1" ht="15" customHeight="1" x14ac:dyDescent="0.2">
      <c r="A30" s="22">
        <v>23</v>
      </c>
      <c r="B30" s="81" t="s">
        <v>38</v>
      </c>
      <c r="C30" s="82"/>
      <c r="D30" s="82"/>
      <c r="E30" s="83"/>
      <c r="F30" s="27"/>
      <c r="G30" s="24"/>
      <c r="H30" s="26"/>
      <c r="I30" s="27"/>
      <c r="J30" s="68"/>
      <c r="K30" s="69"/>
      <c r="L30" s="68"/>
      <c r="M30" s="69"/>
      <c r="N30" s="28"/>
      <c r="O30" s="70"/>
      <c r="P30" s="71"/>
      <c r="Q30" s="71"/>
      <c r="R30" s="72"/>
    </row>
    <row r="31" spans="1:18" x14ac:dyDescent="0.2">
      <c r="A31" s="22">
        <v>24</v>
      </c>
      <c r="B31" s="76" t="s">
        <v>90</v>
      </c>
      <c r="C31" s="77"/>
      <c r="D31" s="77"/>
      <c r="E31" s="78"/>
      <c r="F31" s="27">
        <v>600</v>
      </c>
      <c r="G31" s="24">
        <v>10</v>
      </c>
      <c r="H31" s="26">
        <v>1</v>
      </c>
      <c r="I31" s="27" t="s">
        <v>35</v>
      </c>
      <c r="J31" s="68" t="s">
        <v>89</v>
      </c>
      <c r="K31" s="69"/>
      <c r="L31" s="68" t="s">
        <v>40</v>
      </c>
      <c r="M31" s="69"/>
      <c r="N31" s="28"/>
      <c r="O31" s="70"/>
      <c r="P31" s="71"/>
      <c r="Q31" s="71"/>
      <c r="R31" s="72"/>
    </row>
    <row r="32" spans="1:18" x14ac:dyDescent="0.2">
      <c r="A32" s="22">
        <v>25</v>
      </c>
      <c r="B32" s="76" t="s">
        <v>90</v>
      </c>
      <c r="C32" s="77"/>
      <c r="D32" s="77"/>
      <c r="E32" s="78"/>
      <c r="F32" s="27">
        <v>400</v>
      </c>
      <c r="G32" s="24">
        <v>10</v>
      </c>
      <c r="H32" s="26">
        <v>9</v>
      </c>
      <c r="I32" s="27" t="s">
        <v>35</v>
      </c>
      <c r="J32" s="68" t="s">
        <v>89</v>
      </c>
      <c r="K32" s="69"/>
      <c r="L32" s="68" t="s">
        <v>40</v>
      </c>
      <c r="M32" s="69"/>
      <c r="N32" s="28"/>
      <c r="O32" s="70"/>
      <c r="P32" s="71"/>
      <c r="Q32" s="71"/>
      <c r="R32" s="72"/>
    </row>
    <row r="33" spans="1:18" x14ac:dyDescent="0.2">
      <c r="A33" s="22">
        <v>26</v>
      </c>
      <c r="B33" s="76" t="s">
        <v>91</v>
      </c>
      <c r="C33" s="77"/>
      <c r="D33" s="77"/>
      <c r="E33" s="78"/>
      <c r="F33" s="27">
        <v>400</v>
      </c>
      <c r="G33" s="24">
        <v>10</v>
      </c>
      <c r="H33" s="26">
        <v>9</v>
      </c>
      <c r="I33" s="27" t="s">
        <v>35</v>
      </c>
      <c r="J33" s="68" t="s">
        <v>89</v>
      </c>
      <c r="K33" s="69"/>
      <c r="L33" s="68" t="s">
        <v>40</v>
      </c>
      <c r="M33" s="69"/>
      <c r="N33" s="28"/>
      <c r="O33" s="70"/>
      <c r="P33" s="71"/>
      <c r="Q33" s="71"/>
      <c r="R33" s="72"/>
    </row>
    <row r="34" spans="1:18" x14ac:dyDescent="0.2">
      <c r="A34" s="22">
        <v>27</v>
      </c>
      <c r="B34" s="76" t="s">
        <v>53</v>
      </c>
      <c r="C34" s="77"/>
      <c r="D34" s="77"/>
      <c r="E34" s="78"/>
      <c r="F34" s="27">
        <v>400</v>
      </c>
      <c r="G34" s="24">
        <v>10</v>
      </c>
      <c r="H34" s="26">
        <v>9</v>
      </c>
      <c r="I34" s="27" t="s">
        <v>35</v>
      </c>
      <c r="J34" s="68" t="s">
        <v>89</v>
      </c>
      <c r="K34" s="69"/>
      <c r="L34" s="68" t="s">
        <v>40</v>
      </c>
      <c r="M34" s="69"/>
      <c r="N34" s="28"/>
      <c r="O34" s="70"/>
      <c r="P34" s="71"/>
      <c r="Q34" s="71"/>
      <c r="R34" s="72"/>
    </row>
    <row r="35" spans="1:18" x14ac:dyDescent="0.2">
      <c r="A35" s="22">
        <v>28</v>
      </c>
      <c r="B35" s="76" t="s">
        <v>90</v>
      </c>
      <c r="C35" s="77"/>
      <c r="D35" s="77"/>
      <c r="E35" s="78"/>
      <c r="F35" s="27">
        <v>80</v>
      </c>
      <c r="G35" s="24">
        <v>10</v>
      </c>
      <c r="H35" s="26">
        <v>3</v>
      </c>
      <c r="I35" s="27" t="s">
        <v>35</v>
      </c>
      <c r="J35" s="68" t="s">
        <v>89</v>
      </c>
      <c r="K35" s="69"/>
      <c r="L35" s="68" t="s">
        <v>40</v>
      </c>
      <c r="M35" s="69"/>
      <c r="N35" s="28"/>
      <c r="O35" s="70"/>
      <c r="P35" s="71"/>
      <c r="Q35" s="71"/>
      <c r="R35" s="72"/>
    </row>
    <row r="36" spans="1:18" x14ac:dyDescent="0.2">
      <c r="A36" s="22">
        <v>29</v>
      </c>
      <c r="B36" s="76" t="s">
        <v>92</v>
      </c>
      <c r="C36" s="77"/>
      <c r="D36" s="77"/>
      <c r="E36" s="78"/>
      <c r="F36" s="32">
        <v>600</v>
      </c>
      <c r="G36" s="33">
        <v>10</v>
      </c>
      <c r="H36" s="34">
        <v>1</v>
      </c>
      <c r="I36" s="32" t="s">
        <v>41</v>
      </c>
      <c r="J36" s="79"/>
      <c r="K36" s="80"/>
      <c r="L36" s="79"/>
      <c r="M36" s="80"/>
      <c r="N36" s="28"/>
      <c r="O36" s="70"/>
      <c r="P36" s="71"/>
      <c r="Q36" s="71"/>
      <c r="R36" s="72"/>
    </row>
    <row r="37" spans="1:18" x14ac:dyDescent="0.2">
      <c r="A37" s="22">
        <v>30</v>
      </c>
      <c r="B37" s="76" t="s">
        <v>97</v>
      </c>
      <c r="C37" s="77"/>
      <c r="D37" s="77"/>
      <c r="E37" s="78"/>
      <c r="F37" s="32"/>
      <c r="G37" s="33"/>
      <c r="H37" s="34"/>
      <c r="I37" s="32"/>
      <c r="J37" s="79"/>
      <c r="K37" s="80"/>
      <c r="L37" s="79" t="s">
        <v>40</v>
      </c>
      <c r="M37" s="80"/>
      <c r="N37" s="28"/>
      <c r="O37" s="70"/>
      <c r="P37" s="71"/>
      <c r="Q37" s="71"/>
      <c r="R37" s="72"/>
    </row>
    <row r="38" spans="1:18" x14ac:dyDescent="0.2">
      <c r="A38" s="22">
        <v>31</v>
      </c>
      <c r="B38" s="76" t="s">
        <v>93</v>
      </c>
      <c r="C38" s="77"/>
      <c r="D38" s="77"/>
      <c r="E38" s="78"/>
      <c r="F38" s="32"/>
      <c r="G38" s="33"/>
      <c r="H38" s="34"/>
      <c r="I38" s="32"/>
      <c r="J38" s="79"/>
      <c r="K38" s="80"/>
      <c r="L38" s="79" t="s">
        <v>39</v>
      </c>
      <c r="M38" s="80"/>
      <c r="N38" s="28"/>
      <c r="O38" s="70"/>
      <c r="P38" s="71"/>
      <c r="Q38" s="71"/>
      <c r="R38" s="72"/>
    </row>
    <row r="39" spans="1:18" x14ac:dyDescent="0.2">
      <c r="A39" s="22">
        <v>32</v>
      </c>
      <c r="B39" s="76" t="s">
        <v>95</v>
      </c>
      <c r="C39" s="77"/>
      <c r="D39" s="77"/>
      <c r="E39" s="78"/>
      <c r="F39" s="32"/>
      <c r="G39" s="33"/>
      <c r="H39" s="34"/>
      <c r="I39" s="32"/>
      <c r="J39" s="79"/>
      <c r="K39" s="80"/>
      <c r="L39" s="79" t="s">
        <v>40</v>
      </c>
      <c r="M39" s="80"/>
      <c r="N39" s="28"/>
      <c r="O39" s="70"/>
      <c r="P39" s="71"/>
      <c r="Q39" s="71"/>
      <c r="R39" s="72"/>
    </row>
    <row r="40" spans="1:18" x14ac:dyDescent="0.2">
      <c r="A40" s="22">
        <v>33</v>
      </c>
      <c r="B40" s="76" t="s">
        <v>96</v>
      </c>
      <c r="C40" s="77"/>
      <c r="D40" s="77"/>
      <c r="E40" s="78"/>
      <c r="F40" s="32"/>
      <c r="G40" s="33"/>
      <c r="H40" s="34"/>
      <c r="I40" s="32"/>
      <c r="J40" s="79"/>
      <c r="K40" s="80"/>
      <c r="L40" s="79" t="s">
        <v>40</v>
      </c>
      <c r="M40" s="80"/>
      <c r="N40" s="28"/>
      <c r="O40" s="70"/>
      <c r="P40" s="71"/>
      <c r="Q40" s="71"/>
      <c r="R40" s="72"/>
    </row>
    <row r="41" spans="1:18" x14ac:dyDescent="0.2">
      <c r="A41" s="22">
        <v>34</v>
      </c>
      <c r="B41" s="76" t="s">
        <v>94</v>
      </c>
      <c r="C41" s="77"/>
      <c r="D41" s="77"/>
      <c r="E41" s="78"/>
      <c r="F41" s="32">
        <v>400</v>
      </c>
      <c r="G41" s="33">
        <v>10</v>
      </c>
      <c r="H41" s="34">
        <v>15</v>
      </c>
      <c r="I41" s="32" t="s">
        <v>41</v>
      </c>
      <c r="J41" s="79"/>
      <c r="K41" s="80"/>
      <c r="L41" s="79"/>
      <c r="M41" s="80"/>
      <c r="N41" s="28"/>
      <c r="O41" s="70"/>
      <c r="P41" s="71"/>
      <c r="Q41" s="71"/>
      <c r="R41" s="72"/>
    </row>
    <row r="42" spans="1:18" x14ac:dyDescent="0.2">
      <c r="A42" s="22">
        <v>35</v>
      </c>
      <c r="B42" s="76" t="s">
        <v>97</v>
      </c>
      <c r="C42" s="77"/>
      <c r="D42" s="77"/>
      <c r="E42" s="78"/>
      <c r="F42" s="32"/>
      <c r="G42" s="33"/>
      <c r="H42" s="34"/>
      <c r="I42" s="32"/>
      <c r="J42" s="79"/>
      <c r="K42" s="80"/>
      <c r="L42" s="79" t="s">
        <v>40</v>
      </c>
      <c r="M42" s="80"/>
      <c r="N42" s="28"/>
      <c r="O42" s="70"/>
      <c r="P42" s="71"/>
      <c r="Q42" s="71"/>
      <c r="R42" s="72"/>
    </row>
    <row r="43" spans="1:18" x14ac:dyDescent="0.2">
      <c r="A43" s="22">
        <v>36</v>
      </c>
      <c r="B43" s="76" t="s">
        <v>93</v>
      </c>
      <c r="C43" s="77"/>
      <c r="D43" s="77"/>
      <c r="E43" s="78"/>
      <c r="F43" s="32"/>
      <c r="G43" s="33"/>
      <c r="H43" s="34"/>
      <c r="I43" s="32"/>
      <c r="J43" s="79"/>
      <c r="K43" s="80"/>
      <c r="L43" s="79" t="s">
        <v>39</v>
      </c>
      <c r="M43" s="80"/>
      <c r="N43" s="28"/>
      <c r="O43" s="70"/>
      <c r="P43" s="71"/>
      <c r="Q43" s="71"/>
      <c r="R43" s="72"/>
    </row>
    <row r="44" spans="1:18" x14ac:dyDescent="0.2">
      <c r="A44" s="22">
        <v>37</v>
      </c>
      <c r="B44" s="76" t="s">
        <v>95</v>
      </c>
      <c r="C44" s="77"/>
      <c r="D44" s="77"/>
      <c r="E44" s="78"/>
      <c r="F44" s="32"/>
      <c r="G44" s="33"/>
      <c r="H44" s="34"/>
      <c r="I44" s="32"/>
      <c r="J44" s="79"/>
      <c r="K44" s="80"/>
      <c r="L44" s="79" t="s">
        <v>40</v>
      </c>
      <c r="M44" s="80"/>
      <c r="N44" s="28"/>
      <c r="O44" s="70"/>
      <c r="P44" s="71"/>
      <c r="Q44" s="71"/>
      <c r="R44" s="72"/>
    </row>
    <row r="45" spans="1:18" x14ac:dyDescent="0.2">
      <c r="A45" s="22">
        <v>38</v>
      </c>
      <c r="B45" s="76" t="s">
        <v>96</v>
      </c>
      <c r="C45" s="77"/>
      <c r="D45" s="77"/>
      <c r="E45" s="78"/>
      <c r="F45" s="32"/>
      <c r="G45" s="33"/>
      <c r="H45" s="34"/>
      <c r="I45" s="32"/>
      <c r="J45" s="79"/>
      <c r="K45" s="80"/>
      <c r="L45" s="79" t="s">
        <v>40</v>
      </c>
      <c r="M45" s="80"/>
      <c r="N45" s="28"/>
      <c r="O45" s="70"/>
      <c r="P45" s="71"/>
      <c r="Q45" s="71"/>
      <c r="R45" s="72"/>
    </row>
    <row r="46" spans="1:18" x14ac:dyDescent="0.2">
      <c r="A46" s="22">
        <v>39</v>
      </c>
      <c r="B46" s="76" t="s">
        <v>98</v>
      </c>
      <c r="C46" s="77"/>
      <c r="D46" s="77"/>
      <c r="E46" s="78"/>
      <c r="F46" s="32">
        <v>80</v>
      </c>
      <c r="G46" s="33">
        <v>10</v>
      </c>
      <c r="H46" s="34">
        <v>4</v>
      </c>
      <c r="I46" s="32" t="s">
        <v>41</v>
      </c>
      <c r="J46" s="79"/>
      <c r="K46" s="80"/>
      <c r="L46" s="79"/>
      <c r="M46" s="80"/>
      <c r="N46" s="28"/>
      <c r="O46" s="70"/>
      <c r="P46" s="71"/>
      <c r="Q46" s="71"/>
      <c r="R46" s="72"/>
    </row>
    <row r="47" spans="1:18" x14ac:dyDescent="0.2">
      <c r="A47" s="22">
        <v>40</v>
      </c>
      <c r="B47" s="76" t="s">
        <v>97</v>
      </c>
      <c r="C47" s="77"/>
      <c r="D47" s="77"/>
      <c r="E47" s="78"/>
      <c r="F47" s="32"/>
      <c r="G47" s="33"/>
      <c r="H47" s="34"/>
      <c r="I47" s="32"/>
      <c r="J47" s="79"/>
      <c r="K47" s="80"/>
      <c r="L47" s="79" t="s">
        <v>40</v>
      </c>
      <c r="M47" s="80"/>
      <c r="N47" s="28"/>
      <c r="O47" s="70"/>
      <c r="P47" s="71"/>
      <c r="Q47" s="71"/>
      <c r="R47" s="72"/>
    </row>
    <row r="48" spans="1:18" x14ac:dyDescent="0.2">
      <c r="A48" s="22">
        <v>41</v>
      </c>
      <c r="B48" s="76" t="s">
        <v>93</v>
      </c>
      <c r="C48" s="77"/>
      <c r="D48" s="77"/>
      <c r="E48" s="78"/>
      <c r="F48" s="32"/>
      <c r="G48" s="33"/>
      <c r="H48" s="34"/>
      <c r="I48" s="32"/>
      <c r="J48" s="79"/>
      <c r="K48" s="80"/>
      <c r="L48" s="79" t="s">
        <v>39</v>
      </c>
      <c r="M48" s="80"/>
      <c r="N48" s="28"/>
      <c r="O48" s="70"/>
      <c r="P48" s="71"/>
      <c r="Q48" s="71"/>
      <c r="R48" s="72"/>
    </row>
    <row r="49" spans="1:18" x14ac:dyDescent="0.2">
      <c r="A49" s="22">
        <v>42</v>
      </c>
      <c r="B49" s="76" t="s">
        <v>95</v>
      </c>
      <c r="C49" s="77"/>
      <c r="D49" s="77"/>
      <c r="E49" s="78"/>
      <c r="F49" s="32"/>
      <c r="G49" s="33"/>
      <c r="H49" s="34"/>
      <c r="I49" s="32"/>
      <c r="J49" s="79"/>
      <c r="K49" s="80"/>
      <c r="L49" s="79" t="s">
        <v>40</v>
      </c>
      <c r="M49" s="80"/>
      <c r="N49" s="28"/>
      <c r="O49" s="70"/>
      <c r="P49" s="71"/>
      <c r="Q49" s="71"/>
      <c r="R49" s="72"/>
    </row>
    <row r="50" spans="1:18" x14ac:dyDescent="0.2">
      <c r="A50" s="22">
        <v>43</v>
      </c>
      <c r="B50" s="76" t="s">
        <v>96</v>
      </c>
      <c r="C50" s="77"/>
      <c r="D50" s="77"/>
      <c r="E50" s="78"/>
      <c r="F50" s="32"/>
      <c r="G50" s="33"/>
      <c r="H50" s="34"/>
      <c r="I50" s="32"/>
      <c r="J50" s="79"/>
      <c r="K50" s="80"/>
      <c r="L50" s="79" t="s">
        <v>40</v>
      </c>
      <c r="M50" s="80"/>
      <c r="N50" s="28"/>
      <c r="O50" s="70"/>
      <c r="P50" s="71"/>
      <c r="Q50" s="71"/>
      <c r="R50" s="72"/>
    </row>
    <row r="51" spans="1:18" x14ac:dyDescent="0.2">
      <c r="A51" s="22">
        <v>44</v>
      </c>
      <c r="B51" s="148" t="s">
        <v>99</v>
      </c>
      <c r="C51" s="149"/>
      <c r="D51" s="149"/>
      <c r="E51" s="149"/>
      <c r="F51" s="27">
        <v>600</v>
      </c>
      <c r="G51" s="24">
        <v>10</v>
      </c>
      <c r="H51" s="26">
        <v>1</v>
      </c>
      <c r="I51" s="27" t="s">
        <v>35</v>
      </c>
      <c r="J51" s="68"/>
      <c r="K51" s="69"/>
      <c r="L51" s="68" t="s">
        <v>100</v>
      </c>
      <c r="M51" s="69"/>
      <c r="N51" s="28"/>
      <c r="O51" s="70"/>
      <c r="P51" s="71"/>
      <c r="Q51" s="71"/>
      <c r="R51" s="72"/>
    </row>
    <row r="52" spans="1:18" x14ac:dyDescent="0.2">
      <c r="A52" s="22">
        <v>45</v>
      </c>
      <c r="B52" s="148" t="s">
        <v>99</v>
      </c>
      <c r="C52" s="149"/>
      <c r="D52" s="149"/>
      <c r="E52" s="149"/>
      <c r="F52" s="27">
        <v>400</v>
      </c>
      <c r="G52" s="24">
        <v>10</v>
      </c>
      <c r="H52" s="26">
        <v>15</v>
      </c>
      <c r="I52" s="27" t="s">
        <v>35</v>
      </c>
      <c r="J52" s="68"/>
      <c r="K52" s="69"/>
      <c r="L52" s="68" t="s">
        <v>100</v>
      </c>
      <c r="M52" s="69"/>
      <c r="N52" s="28"/>
      <c r="O52" s="70"/>
      <c r="P52" s="71"/>
      <c r="Q52" s="71"/>
      <c r="R52" s="72"/>
    </row>
    <row r="53" spans="1:18" x14ac:dyDescent="0.2">
      <c r="A53" s="22">
        <v>46</v>
      </c>
      <c r="B53" s="148" t="s">
        <v>99</v>
      </c>
      <c r="C53" s="149"/>
      <c r="D53" s="149"/>
      <c r="E53" s="149"/>
      <c r="F53" s="27">
        <v>80</v>
      </c>
      <c r="G53" s="24">
        <v>10</v>
      </c>
      <c r="H53" s="26">
        <v>4</v>
      </c>
      <c r="I53" s="27" t="s">
        <v>35</v>
      </c>
      <c r="J53" s="68"/>
      <c r="K53" s="69"/>
      <c r="L53" s="68" t="s">
        <v>100</v>
      </c>
      <c r="M53" s="69"/>
      <c r="N53" s="28"/>
      <c r="O53" s="70"/>
      <c r="P53" s="71"/>
      <c r="Q53" s="71"/>
      <c r="R53" s="72"/>
    </row>
    <row r="54" spans="1:18" x14ac:dyDescent="0.2">
      <c r="A54" s="22">
        <v>47</v>
      </c>
      <c r="B54" s="65"/>
      <c r="C54" s="66"/>
      <c r="D54" s="66"/>
      <c r="E54" s="67"/>
      <c r="F54" s="27"/>
      <c r="G54" s="24"/>
      <c r="H54" s="26"/>
      <c r="I54" s="27"/>
      <c r="J54" s="68"/>
      <c r="K54" s="69"/>
      <c r="L54" s="68"/>
      <c r="M54" s="69"/>
      <c r="N54" s="28"/>
      <c r="O54" s="70"/>
      <c r="P54" s="71"/>
      <c r="Q54" s="71"/>
      <c r="R54" s="72"/>
    </row>
    <row r="55" spans="1:18" x14ac:dyDescent="0.2">
      <c r="A55" s="22">
        <v>48</v>
      </c>
      <c r="B55" s="81" t="s">
        <v>62</v>
      </c>
      <c r="C55" s="82"/>
      <c r="D55" s="82"/>
      <c r="E55" s="83"/>
      <c r="F55" s="27"/>
      <c r="G55" s="24"/>
      <c r="H55" s="26"/>
      <c r="I55" s="27"/>
      <c r="J55" s="68"/>
      <c r="K55" s="69"/>
      <c r="L55" s="68"/>
      <c r="M55" s="69"/>
      <c r="N55" s="28"/>
      <c r="O55" s="70"/>
      <c r="P55" s="71"/>
      <c r="Q55" s="71"/>
      <c r="R55" s="72"/>
    </row>
    <row r="56" spans="1:18" s="52" customFormat="1" ht="25.5" customHeight="1" x14ac:dyDescent="0.2">
      <c r="A56" s="22">
        <v>49</v>
      </c>
      <c r="B56" s="152" t="s">
        <v>104</v>
      </c>
      <c r="C56" s="153"/>
      <c r="D56" s="153"/>
      <c r="E56" s="154"/>
      <c r="F56" s="36">
        <v>400</v>
      </c>
      <c r="G56" s="37">
        <v>10</v>
      </c>
      <c r="H56" s="35">
        <v>12</v>
      </c>
      <c r="I56" s="36" t="s">
        <v>41</v>
      </c>
      <c r="J56" s="155"/>
      <c r="K56" s="156"/>
      <c r="L56" s="155" t="s">
        <v>40</v>
      </c>
      <c r="M56" s="156"/>
      <c r="N56" s="38"/>
      <c r="O56" s="157"/>
      <c r="P56" s="158"/>
      <c r="Q56" s="158"/>
      <c r="R56" s="159"/>
    </row>
    <row r="57" spans="1:18" s="52" customFormat="1" ht="25.5" customHeight="1" x14ac:dyDescent="0.2">
      <c r="A57" s="22">
        <v>50</v>
      </c>
      <c r="B57" s="152" t="s">
        <v>105</v>
      </c>
      <c r="C57" s="153"/>
      <c r="D57" s="153"/>
      <c r="E57" s="154"/>
      <c r="F57" s="36">
        <v>400</v>
      </c>
      <c r="G57" s="37">
        <v>10</v>
      </c>
      <c r="H57" s="35">
        <v>15</v>
      </c>
      <c r="I57" s="36" t="s">
        <v>41</v>
      </c>
      <c r="J57" s="155"/>
      <c r="K57" s="156"/>
      <c r="L57" s="155" t="s">
        <v>40</v>
      </c>
      <c r="M57" s="156"/>
      <c r="N57" s="38"/>
      <c r="O57" s="157"/>
      <c r="P57" s="158"/>
      <c r="Q57" s="158"/>
      <c r="R57" s="159"/>
    </row>
    <row r="58" spans="1:18" s="51" customFormat="1" ht="25.5" customHeight="1" x14ac:dyDescent="0.2">
      <c r="A58" s="22">
        <v>51</v>
      </c>
      <c r="B58" s="152" t="s">
        <v>102</v>
      </c>
      <c r="C58" s="153"/>
      <c r="D58" s="153"/>
      <c r="E58" s="154"/>
      <c r="F58" s="48">
        <v>400</v>
      </c>
      <c r="G58" s="49">
        <v>10</v>
      </c>
      <c r="H58" s="47">
        <v>16</v>
      </c>
      <c r="I58" s="48" t="s">
        <v>41</v>
      </c>
      <c r="J58" s="150"/>
      <c r="K58" s="151"/>
      <c r="L58" s="150" t="s">
        <v>40</v>
      </c>
      <c r="M58" s="151"/>
      <c r="N58" s="50"/>
      <c r="O58" s="73"/>
      <c r="P58" s="74"/>
      <c r="Q58" s="74"/>
      <c r="R58" s="75"/>
    </row>
    <row r="59" spans="1:18" s="51" customFormat="1" ht="25.5" customHeight="1" x14ac:dyDescent="0.2">
      <c r="A59" s="22">
        <v>52</v>
      </c>
      <c r="B59" s="152" t="s">
        <v>141</v>
      </c>
      <c r="C59" s="153"/>
      <c r="D59" s="153"/>
      <c r="E59" s="154"/>
      <c r="F59" s="48">
        <v>400</v>
      </c>
      <c r="G59" s="49">
        <v>10</v>
      </c>
      <c r="H59" s="47">
        <v>2</v>
      </c>
      <c r="I59" s="48" t="s">
        <v>41</v>
      </c>
      <c r="J59" s="150"/>
      <c r="K59" s="151"/>
      <c r="L59" s="150" t="s">
        <v>40</v>
      </c>
      <c r="M59" s="151"/>
      <c r="N59" s="50"/>
      <c r="O59" s="73"/>
      <c r="P59" s="74"/>
      <c r="Q59" s="74"/>
      <c r="R59" s="75"/>
    </row>
    <row r="60" spans="1:18" ht="25.5" customHeight="1" x14ac:dyDescent="0.2">
      <c r="A60" s="22">
        <v>53</v>
      </c>
      <c r="B60" s="152" t="s">
        <v>142</v>
      </c>
      <c r="C60" s="153"/>
      <c r="D60" s="153"/>
      <c r="E60" s="154"/>
      <c r="F60" s="48">
        <v>400</v>
      </c>
      <c r="G60" s="49">
        <v>10</v>
      </c>
      <c r="H60" s="47">
        <v>2</v>
      </c>
      <c r="I60" s="48" t="s">
        <v>41</v>
      </c>
      <c r="J60" s="150"/>
      <c r="K60" s="151"/>
      <c r="L60" s="150" t="s">
        <v>40</v>
      </c>
      <c r="M60" s="151"/>
      <c r="N60" s="50"/>
      <c r="O60" s="73"/>
      <c r="P60" s="74"/>
      <c r="Q60" s="74"/>
      <c r="R60" s="75"/>
    </row>
    <row r="61" spans="1:18" ht="25.5" customHeight="1" x14ac:dyDescent="0.2">
      <c r="A61" s="22">
        <v>54</v>
      </c>
      <c r="B61" s="152" t="s">
        <v>103</v>
      </c>
      <c r="C61" s="153"/>
      <c r="D61" s="153"/>
      <c r="E61" s="154"/>
      <c r="F61" s="48">
        <v>400</v>
      </c>
      <c r="G61" s="49">
        <v>10</v>
      </c>
      <c r="H61" s="47">
        <v>2</v>
      </c>
      <c r="I61" s="48" t="s">
        <v>41</v>
      </c>
      <c r="J61" s="150"/>
      <c r="K61" s="151"/>
      <c r="L61" s="150" t="s">
        <v>40</v>
      </c>
      <c r="M61" s="151"/>
      <c r="N61" s="50"/>
      <c r="O61" s="73"/>
      <c r="P61" s="74"/>
      <c r="Q61" s="74"/>
      <c r="R61" s="75"/>
    </row>
  </sheetData>
  <mergeCells count="240">
    <mergeCell ref="B61:E61"/>
    <mergeCell ref="J61:K61"/>
    <mergeCell ref="L61:M61"/>
    <mergeCell ref="B17:E17"/>
    <mergeCell ref="J17:K17"/>
    <mergeCell ref="L17:M17"/>
    <mergeCell ref="O17:R17"/>
    <mergeCell ref="O59:R59"/>
    <mergeCell ref="J60:K60"/>
    <mergeCell ref="L60:M60"/>
    <mergeCell ref="O60:R60"/>
    <mergeCell ref="B55:E55"/>
    <mergeCell ref="J55:K55"/>
    <mergeCell ref="L55:M55"/>
    <mergeCell ref="O55:R55"/>
    <mergeCell ref="B56:E56"/>
    <mergeCell ref="J56:K56"/>
    <mergeCell ref="L56:M56"/>
    <mergeCell ref="O56:R56"/>
    <mergeCell ref="O58:R58"/>
    <mergeCell ref="B57:E57"/>
    <mergeCell ref="J57:K57"/>
    <mergeCell ref="L57:M57"/>
    <mergeCell ref="O57:R57"/>
    <mergeCell ref="B58:E58"/>
    <mergeCell ref="J58:K58"/>
    <mergeCell ref="L58:M58"/>
    <mergeCell ref="B60:E60"/>
    <mergeCell ref="B59:E59"/>
    <mergeCell ref="J59:K59"/>
    <mergeCell ref="L59:M59"/>
    <mergeCell ref="B53:E53"/>
    <mergeCell ref="J53:K53"/>
    <mergeCell ref="L53:M53"/>
    <mergeCell ref="O53:R53"/>
    <mergeCell ref="B54:E54"/>
    <mergeCell ref="J54:K54"/>
    <mergeCell ref="L54:M54"/>
    <mergeCell ref="O54:R54"/>
    <mergeCell ref="B51:E51"/>
    <mergeCell ref="J51:K51"/>
    <mergeCell ref="L51:M51"/>
    <mergeCell ref="O51:R51"/>
    <mergeCell ref="B52:E52"/>
    <mergeCell ref="J52:K52"/>
    <mergeCell ref="L52:M52"/>
    <mergeCell ref="O52:R52"/>
    <mergeCell ref="B49:E49"/>
    <mergeCell ref="J49:K49"/>
    <mergeCell ref="L49:M49"/>
    <mergeCell ref="O49:R49"/>
    <mergeCell ref="B50:E50"/>
    <mergeCell ref="J50:K50"/>
    <mergeCell ref="L50:M50"/>
    <mergeCell ref="O50:R50"/>
    <mergeCell ref="B47:E47"/>
    <mergeCell ref="J47:K47"/>
    <mergeCell ref="L47:M47"/>
    <mergeCell ref="O47:R47"/>
    <mergeCell ref="B48:E48"/>
    <mergeCell ref="J48:K48"/>
    <mergeCell ref="L48:M48"/>
    <mergeCell ref="O48:R48"/>
    <mergeCell ref="B45:E45"/>
    <mergeCell ref="J45:K45"/>
    <mergeCell ref="L45:M45"/>
    <mergeCell ref="O45:R45"/>
    <mergeCell ref="B46:E46"/>
    <mergeCell ref="J46:K46"/>
    <mergeCell ref="L46:M46"/>
    <mergeCell ref="O46:R46"/>
    <mergeCell ref="J40:K40"/>
    <mergeCell ref="L40:M40"/>
    <mergeCell ref="B40:E40"/>
    <mergeCell ref="B41:E41"/>
    <mergeCell ref="J41:K41"/>
    <mergeCell ref="L41:M41"/>
    <mergeCell ref="O41:R41"/>
    <mergeCell ref="B43:E43"/>
    <mergeCell ref="J43:K43"/>
    <mergeCell ref="L43:M43"/>
    <mergeCell ref="O43:R43"/>
    <mergeCell ref="B44:E44"/>
    <mergeCell ref="J44:K44"/>
    <mergeCell ref="L44:M44"/>
    <mergeCell ref="O44:R44"/>
    <mergeCell ref="B34:E34"/>
    <mergeCell ref="J34:K34"/>
    <mergeCell ref="L34:M34"/>
    <mergeCell ref="B37:E37"/>
    <mergeCell ref="J37:K37"/>
    <mergeCell ref="L37:M37"/>
    <mergeCell ref="O40:R40"/>
    <mergeCell ref="B42:E42"/>
    <mergeCell ref="J42:K42"/>
    <mergeCell ref="L42:M42"/>
    <mergeCell ref="O42:R42"/>
    <mergeCell ref="B29:E29"/>
    <mergeCell ref="J29:K29"/>
    <mergeCell ref="L29:M29"/>
    <mergeCell ref="O29:R29"/>
    <mergeCell ref="B30:E30"/>
    <mergeCell ref="J30:K30"/>
    <mergeCell ref="L30:M30"/>
    <mergeCell ref="O30:R30"/>
    <mergeCell ref="J27:K27"/>
    <mergeCell ref="L27:M27"/>
    <mergeCell ref="O27:R27"/>
    <mergeCell ref="B28:E28"/>
    <mergeCell ref="J28:K28"/>
    <mergeCell ref="L28:M28"/>
    <mergeCell ref="O28:R28"/>
    <mergeCell ref="B27:E27"/>
    <mergeCell ref="B26:E26"/>
    <mergeCell ref="J26:K26"/>
    <mergeCell ref="L26:M26"/>
    <mergeCell ref="O26:R26"/>
    <mergeCell ref="J23:K23"/>
    <mergeCell ref="L23:M23"/>
    <mergeCell ref="O23:R23"/>
    <mergeCell ref="J24:K24"/>
    <mergeCell ref="L24:M24"/>
    <mergeCell ref="O24:R24"/>
    <mergeCell ref="J22:K22"/>
    <mergeCell ref="L22:M22"/>
    <mergeCell ref="O22:R22"/>
    <mergeCell ref="J20:K20"/>
    <mergeCell ref="L20:M20"/>
    <mergeCell ref="O20:R20"/>
    <mergeCell ref="J25:K25"/>
    <mergeCell ref="L25:M25"/>
    <mergeCell ref="O25:R25"/>
    <mergeCell ref="J15:K15"/>
    <mergeCell ref="L15:M15"/>
    <mergeCell ref="O15:R15"/>
    <mergeCell ref="J16:K16"/>
    <mergeCell ref="L16:M16"/>
    <mergeCell ref="O16:R16"/>
    <mergeCell ref="B13:E13"/>
    <mergeCell ref="J13:K13"/>
    <mergeCell ref="L13:M13"/>
    <mergeCell ref="O13:R13"/>
    <mergeCell ref="B14:E14"/>
    <mergeCell ref="J14:K14"/>
    <mergeCell ref="L14:M14"/>
    <mergeCell ref="O14:R14"/>
    <mergeCell ref="B15:E15"/>
    <mergeCell ref="B16:E16"/>
    <mergeCell ref="B12:E12"/>
    <mergeCell ref="J12:K12"/>
    <mergeCell ref="L12:M12"/>
    <mergeCell ref="O12:R12"/>
    <mergeCell ref="O7:R7"/>
    <mergeCell ref="B8:E8"/>
    <mergeCell ref="J8:K8"/>
    <mergeCell ref="L8:M8"/>
    <mergeCell ref="O8:R8"/>
    <mergeCell ref="B9:E9"/>
    <mergeCell ref="J9:K9"/>
    <mergeCell ref="L9:M9"/>
    <mergeCell ref="O9:R9"/>
    <mergeCell ref="A7:E7"/>
    <mergeCell ref="J7:K7"/>
    <mergeCell ref="L7:M7"/>
    <mergeCell ref="O3:P3"/>
    <mergeCell ref="B11:E11"/>
    <mergeCell ref="J11:K11"/>
    <mergeCell ref="L11:M11"/>
    <mergeCell ref="O11:R11"/>
    <mergeCell ref="C5:G6"/>
    <mergeCell ref="C3:D3"/>
    <mergeCell ref="C4:D4"/>
    <mergeCell ref="B10:E10"/>
    <mergeCell ref="J10:K10"/>
    <mergeCell ref="L10:M10"/>
    <mergeCell ref="O10:R10"/>
    <mergeCell ref="Q3:R3"/>
    <mergeCell ref="A4:B4"/>
    <mergeCell ref="H4:J6"/>
    <mergeCell ref="K4:L4"/>
    <mergeCell ref="M4:N4"/>
    <mergeCell ref="O4:P6"/>
    <mergeCell ref="Q4:R6"/>
    <mergeCell ref="A5:B6"/>
    <mergeCell ref="A3:B3"/>
    <mergeCell ref="H3:J3"/>
    <mergeCell ref="K3:L3"/>
    <mergeCell ref="M3:N3"/>
    <mergeCell ref="K5:L5"/>
    <mergeCell ref="M5:N5"/>
    <mergeCell ref="K6:L6"/>
    <mergeCell ref="M6:N6"/>
    <mergeCell ref="J36:K36"/>
    <mergeCell ref="L36:M36"/>
    <mergeCell ref="O36:R36"/>
    <mergeCell ref="B19:E19"/>
    <mergeCell ref="J19:K19"/>
    <mergeCell ref="L19:M19"/>
    <mergeCell ref="O19:R19"/>
    <mergeCell ref="B31:E31"/>
    <mergeCell ref="J31:K31"/>
    <mergeCell ref="L31:M31"/>
    <mergeCell ref="O31:R31"/>
    <mergeCell ref="B33:E33"/>
    <mergeCell ref="J33:K33"/>
    <mergeCell ref="L33:M33"/>
    <mergeCell ref="O33:R33"/>
    <mergeCell ref="B20:E20"/>
    <mergeCell ref="B21:E21"/>
    <mergeCell ref="B22:E22"/>
    <mergeCell ref="B23:E23"/>
    <mergeCell ref="B24:E24"/>
    <mergeCell ref="B25:E25"/>
    <mergeCell ref="J21:K21"/>
    <mergeCell ref="L21:M21"/>
    <mergeCell ref="O21:R21"/>
    <mergeCell ref="B18:E18"/>
    <mergeCell ref="J18:K18"/>
    <mergeCell ref="L18:M18"/>
    <mergeCell ref="O18:R18"/>
    <mergeCell ref="O61:R61"/>
    <mergeCell ref="B32:E32"/>
    <mergeCell ref="J32:K32"/>
    <mergeCell ref="L32:M32"/>
    <mergeCell ref="O32:R32"/>
    <mergeCell ref="B35:E35"/>
    <mergeCell ref="J35:K35"/>
    <mergeCell ref="L35:M35"/>
    <mergeCell ref="O35:R35"/>
    <mergeCell ref="O37:R37"/>
    <mergeCell ref="B38:E38"/>
    <mergeCell ref="J38:K38"/>
    <mergeCell ref="L38:M38"/>
    <mergeCell ref="O38:R38"/>
    <mergeCell ref="B39:E39"/>
    <mergeCell ref="J39:K39"/>
    <mergeCell ref="L39:M39"/>
    <mergeCell ref="O39:R39"/>
    <mergeCell ref="O34:R34"/>
    <mergeCell ref="B36:E36"/>
  </mergeCells>
  <phoneticPr fontId="7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08AEA-DB26-487C-9EEC-59CA1B05D4D5}">
  <dimension ref="A1:Y67"/>
  <sheetViews>
    <sheetView zoomScaleNormal="100" workbookViewId="0">
      <selection activeCell="A5" sqref="A5:B6"/>
    </sheetView>
  </sheetViews>
  <sheetFormatPr defaultRowHeight="12.75" x14ac:dyDescent="0.2"/>
  <cols>
    <col min="1" max="1" width="2.7109375" style="29" customWidth="1"/>
    <col min="2" max="2" width="9.140625" style="29"/>
    <col min="3" max="3" width="3.140625" style="29" customWidth="1"/>
    <col min="4" max="4" width="6.7109375" style="29" customWidth="1"/>
    <col min="5" max="5" width="20.28515625" style="29" customWidth="1"/>
    <col min="6" max="7" width="4.85546875" style="29" customWidth="1"/>
    <col min="8" max="8" width="5.85546875" style="29" customWidth="1"/>
    <col min="9" max="9" width="5.140625" style="29" customWidth="1"/>
    <col min="10" max="10" width="11.42578125" style="29" customWidth="1"/>
    <col min="11" max="11" width="5.140625" style="29" customWidth="1"/>
    <col min="12" max="12" width="11.140625" style="29" customWidth="1"/>
    <col min="13" max="13" width="2.28515625" style="29" customWidth="1"/>
    <col min="14" max="14" width="12.5703125" style="29" customWidth="1"/>
    <col min="15" max="15" width="7.7109375" style="29" customWidth="1"/>
    <col min="16" max="16" width="4.28515625" style="29" customWidth="1"/>
    <col min="17" max="17" width="3.7109375" style="29" customWidth="1"/>
    <col min="18" max="18" width="10.85546875" style="29" customWidth="1"/>
    <col min="19" max="16384" width="9.140625" style="29"/>
  </cols>
  <sheetData>
    <row r="1" spans="1:25" s="14" customFormat="1" ht="11.25" x14ac:dyDescent="0.2"/>
    <row r="2" spans="1:25" s="14" customFormat="1" ht="12" thickBot="1" x14ac:dyDescent="0.25"/>
    <row r="3" spans="1:25" s="14" customFormat="1" ht="14.25" customHeight="1" thickBot="1" x14ac:dyDescent="0.25">
      <c r="A3" s="106" t="s">
        <v>12</v>
      </c>
      <c r="B3" s="107"/>
      <c r="C3" s="134" t="s">
        <v>9</v>
      </c>
      <c r="D3" s="134"/>
      <c r="E3" s="46" t="s">
        <v>78</v>
      </c>
      <c r="F3" s="42"/>
      <c r="G3" s="43"/>
      <c r="H3" s="106" t="s">
        <v>11</v>
      </c>
      <c r="I3" s="108"/>
      <c r="J3" s="109"/>
      <c r="K3" s="110" t="s">
        <v>28</v>
      </c>
      <c r="L3" s="111"/>
      <c r="M3" s="112" t="s">
        <v>30</v>
      </c>
      <c r="N3" s="109"/>
      <c r="O3" s="126" t="s">
        <v>10</v>
      </c>
      <c r="P3" s="111"/>
      <c r="Q3" s="84" t="s">
        <v>8</v>
      </c>
      <c r="R3" s="85"/>
    </row>
    <row r="4" spans="1:25" s="14" customFormat="1" ht="14.25" customHeight="1" x14ac:dyDescent="0.2">
      <c r="A4" s="86" t="s">
        <v>29</v>
      </c>
      <c r="B4" s="87"/>
      <c r="C4" s="134" t="s">
        <v>79</v>
      </c>
      <c r="D4" s="134"/>
      <c r="E4" s="42"/>
      <c r="F4" s="42"/>
      <c r="G4" s="43"/>
      <c r="H4" s="88" t="str">
        <f>soupis!C6</f>
        <v>pitná voda</v>
      </c>
      <c r="I4" s="88"/>
      <c r="J4" s="89"/>
      <c r="K4" s="92">
        <v>0.05</v>
      </c>
      <c r="L4" s="93"/>
      <c r="M4" s="94">
        <v>3.5000000000000003E-2</v>
      </c>
      <c r="N4" s="95"/>
      <c r="O4" s="96" t="s">
        <v>80</v>
      </c>
      <c r="P4" s="97"/>
      <c r="Q4" s="96" t="s">
        <v>77</v>
      </c>
      <c r="R4" s="100"/>
      <c r="T4" s="30"/>
    </row>
    <row r="5" spans="1:25" s="14" customFormat="1" ht="14.25" customHeight="1" x14ac:dyDescent="0.2">
      <c r="A5" s="102" t="str">
        <f>soupis!A6</f>
        <v>V-2</v>
      </c>
      <c r="B5" s="103"/>
      <c r="C5" s="130" t="str">
        <f>soupis!B6</f>
        <v>Odběrné potrubí</v>
      </c>
      <c r="D5" s="130"/>
      <c r="E5" s="130"/>
      <c r="F5" s="130"/>
      <c r="G5" s="131"/>
      <c r="H5" s="88"/>
      <c r="I5" s="88"/>
      <c r="J5" s="89"/>
      <c r="K5" s="113" t="s">
        <v>13</v>
      </c>
      <c r="L5" s="114"/>
      <c r="M5" s="115" t="s">
        <v>14</v>
      </c>
      <c r="N5" s="116"/>
      <c r="O5" s="96"/>
      <c r="P5" s="97"/>
      <c r="Q5" s="96"/>
      <c r="R5" s="100"/>
    </row>
    <row r="6" spans="1:25" s="14" customFormat="1" ht="14.25" customHeight="1" thickBot="1" x14ac:dyDescent="0.25">
      <c r="A6" s="104"/>
      <c r="B6" s="105"/>
      <c r="C6" s="132"/>
      <c r="D6" s="132"/>
      <c r="E6" s="132"/>
      <c r="F6" s="132"/>
      <c r="G6" s="133"/>
      <c r="H6" s="90"/>
      <c r="I6" s="90"/>
      <c r="J6" s="91"/>
      <c r="K6" s="117">
        <v>12</v>
      </c>
      <c r="L6" s="118"/>
      <c r="M6" s="119">
        <v>0.27900000000000003</v>
      </c>
      <c r="N6" s="120"/>
      <c r="O6" s="98"/>
      <c r="P6" s="99"/>
      <c r="Q6" s="98"/>
      <c r="R6" s="101"/>
    </row>
    <row r="7" spans="1:25" s="14" customFormat="1" ht="13.5" customHeight="1" thickBot="1" x14ac:dyDescent="0.25">
      <c r="A7" s="121" t="s">
        <v>0</v>
      </c>
      <c r="B7" s="122"/>
      <c r="C7" s="122"/>
      <c r="D7" s="122"/>
      <c r="E7" s="123"/>
      <c r="F7" s="44" t="s">
        <v>1</v>
      </c>
      <c r="G7" s="45" t="s">
        <v>2</v>
      </c>
      <c r="H7" s="16" t="s">
        <v>3</v>
      </c>
      <c r="I7" s="15" t="s">
        <v>4</v>
      </c>
      <c r="J7" s="124" t="s">
        <v>5</v>
      </c>
      <c r="K7" s="125"/>
      <c r="L7" s="125" t="s">
        <v>6</v>
      </c>
      <c r="M7" s="125"/>
      <c r="N7" s="17" t="s">
        <v>7</v>
      </c>
      <c r="O7" s="136" t="s">
        <v>101</v>
      </c>
      <c r="P7" s="136"/>
      <c r="Q7" s="136"/>
      <c r="R7" s="137"/>
    </row>
    <row r="8" spans="1:25" s="14" customFormat="1" ht="15" customHeight="1" x14ac:dyDescent="0.2">
      <c r="A8" s="18">
        <v>1</v>
      </c>
      <c r="B8" s="138" t="s">
        <v>32</v>
      </c>
      <c r="C8" s="139"/>
      <c r="D8" s="139"/>
      <c r="E8" s="140"/>
      <c r="F8" s="19"/>
      <c r="G8" s="20"/>
      <c r="H8" s="18"/>
      <c r="I8" s="19"/>
      <c r="J8" s="141"/>
      <c r="K8" s="141"/>
      <c r="L8" s="142"/>
      <c r="M8" s="142"/>
      <c r="N8" s="21"/>
      <c r="O8" s="143"/>
      <c r="P8" s="144"/>
      <c r="Q8" s="144"/>
      <c r="R8" s="145"/>
    </row>
    <row r="9" spans="1:25" s="14" customFormat="1" ht="15" customHeight="1" x14ac:dyDescent="0.2">
      <c r="A9" s="22">
        <v>2</v>
      </c>
      <c r="B9" s="65" t="s">
        <v>54</v>
      </c>
      <c r="C9" s="127"/>
      <c r="D9" s="127"/>
      <c r="E9" s="128"/>
      <c r="F9" s="23">
        <v>400</v>
      </c>
      <c r="G9" s="24">
        <v>10</v>
      </c>
      <c r="H9" s="22">
        <v>20.5</v>
      </c>
      <c r="I9" s="23" t="s">
        <v>33</v>
      </c>
      <c r="J9" s="68"/>
      <c r="K9" s="135"/>
      <c r="L9" s="129" t="s">
        <v>40</v>
      </c>
      <c r="M9" s="129"/>
      <c r="N9" s="25"/>
      <c r="O9" s="70"/>
      <c r="P9" s="71"/>
      <c r="Q9" s="71"/>
      <c r="R9" s="72"/>
    </row>
    <row r="10" spans="1:25" s="14" customFormat="1" ht="15" customHeight="1" x14ac:dyDescent="0.2">
      <c r="A10" s="26">
        <v>3</v>
      </c>
      <c r="B10" s="65" t="s">
        <v>54</v>
      </c>
      <c r="C10" s="127"/>
      <c r="D10" s="127"/>
      <c r="E10" s="128"/>
      <c r="F10" s="23">
        <v>100</v>
      </c>
      <c r="G10" s="24">
        <v>10</v>
      </c>
      <c r="H10" s="26">
        <v>2.5</v>
      </c>
      <c r="I10" s="27" t="s">
        <v>33</v>
      </c>
      <c r="J10" s="68"/>
      <c r="K10" s="69"/>
      <c r="L10" s="129" t="s">
        <v>40</v>
      </c>
      <c r="M10" s="129"/>
      <c r="N10" s="28"/>
      <c r="O10" s="70"/>
      <c r="P10" s="71"/>
      <c r="Q10" s="71"/>
      <c r="R10" s="72"/>
    </row>
    <row r="11" spans="1:25" s="14" customFormat="1" ht="15" customHeight="1" x14ac:dyDescent="0.2">
      <c r="A11" s="26">
        <v>4</v>
      </c>
      <c r="B11" s="65" t="s">
        <v>54</v>
      </c>
      <c r="C11" s="127"/>
      <c r="D11" s="127"/>
      <c r="E11" s="128"/>
      <c r="F11" s="23">
        <v>80</v>
      </c>
      <c r="G11" s="24">
        <v>10</v>
      </c>
      <c r="H11" s="26">
        <v>0.5</v>
      </c>
      <c r="I11" s="27" t="s">
        <v>33</v>
      </c>
      <c r="J11" s="68"/>
      <c r="K11" s="69"/>
      <c r="L11" s="129" t="s">
        <v>40</v>
      </c>
      <c r="M11" s="129"/>
      <c r="N11" s="28"/>
      <c r="O11" s="70"/>
      <c r="P11" s="71"/>
      <c r="Q11" s="71"/>
      <c r="R11" s="72"/>
    </row>
    <row r="12" spans="1:25" s="14" customFormat="1" ht="15" customHeight="1" x14ac:dyDescent="0.2">
      <c r="A12" s="26">
        <v>5</v>
      </c>
      <c r="B12" s="65" t="s">
        <v>54</v>
      </c>
      <c r="C12" s="127"/>
      <c r="D12" s="127"/>
      <c r="E12" s="128"/>
      <c r="F12" s="23">
        <v>15</v>
      </c>
      <c r="G12" s="24">
        <v>10</v>
      </c>
      <c r="H12" s="26">
        <v>0.5</v>
      </c>
      <c r="I12" s="27" t="s">
        <v>33</v>
      </c>
      <c r="J12" s="68"/>
      <c r="K12" s="69"/>
      <c r="L12" s="129" t="s">
        <v>40</v>
      </c>
      <c r="M12" s="129"/>
      <c r="N12" s="28"/>
      <c r="O12" s="70"/>
      <c r="P12" s="71"/>
      <c r="Q12" s="71"/>
      <c r="R12" s="72"/>
    </row>
    <row r="13" spans="1:25" s="14" customFormat="1" ht="15" customHeight="1" x14ac:dyDescent="0.2">
      <c r="A13" s="26">
        <v>6</v>
      </c>
      <c r="B13" s="65"/>
      <c r="C13" s="66"/>
      <c r="D13" s="66"/>
      <c r="E13" s="67"/>
      <c r="F13" s="27"/>
      <c r="G13" s="24"/>
      <c r="H13" s="26"/>
      <c r="I13" s="27"/>
      <c r="J13" s="68"/>
      <c r="K13" s="69"/>
      <c r="L13" s="68"/>
      <c r="M13" s="69"/>
      <c r="N13" s="28"/>
      <c r="O13" s="70"/>
      <c r="P13" s="71"/>
      <c r="Q13" s="71"/>
      <c r="R13" s="72"/>
      <c r="Y13" s="30"/>
    </row>
    <row r="14" spans="1:25" s="14" customFormat="1" ht="15" customHeight="1" x14ac:dyDescent="0.2">
      <c r="A14" s="26">
        <v>7</v>
      </c>
      <c r="B14" s="81" t="s">
        <v>34</v>
      </c>
      <c r="C14" s="146"/>
      <c r="D14" s="146"/>
      <c r="E14" s="147"/>
      <c r="F14" s="27"/>
      <c r="G14" s="24"/>
      <c r="H14" s="26"/>
      <c r="I14" s="27"/>
      <c r="J14" s="68"/>
      <c r="K14" s="69"/>
      <c r="L14" s="68"/>
      <c r="M14" s="69"/>
      <c r="N14" s="28"/>
      <c r="O14" s="70"/>
      <c r="P14" s="71"/>
      <c r="Q14" s="71"/>
      <c r="R14" s="72"/>
    </row>
    <row r="15" spans="1:25" s="14" customFormat="1" ht="15" customHeight="1" x14ac:dyDescent="0.2">
      <c r="A15" s="26">
        <v>8</v>
      </c>
      <c r="B15" s="76" t="s">
        <v>59</v>
      </c>
      <c r="C15" s="77"/>
      <c r="D15" s="77"/>
      <c r="E15" s="78"/>
      <c r="F15" s="27">
        <v>400</v>
      </c>
      <c r="G15" s="24">
        <v>10</v>
      </c>
      <c r="H15" s="26">
        <v>1</v>
      </c>
      <c r="I15" s="27" t="s">
        <v>35</v>
      </c>
      <c r="J15" s="68"/>
      <c r="K15" s="69"/>
      <c r="L15" s="68" t="s">
        <v>40</v>
      </c>
      <c r="M15" s="69"/>
      <c r="N15" s="28"/>
      <c r="O15" s="70"/>
      <c r="P15" s="71"/>
      <c r="Q15" s="71"/>
      <c r="R15" s="72"/>
    </row>
    <row r="16" spans="1:25" s="14" customFormat="1" ht="15" customHeight="1" x14ac:dyDescent="0.2">
      <c r="A16" s="26">
        <v>9</v>
      </c>
      <c r="B16" s="76" t="s">
        <v>59</v>
      </c>
      <c r="C16" s="77"/>
      <c r="D16" s="77"/>
      <c r="E16" s="78"/>
      <c r="F16" s="27">
        <v>80</v>
      </c>
      <c r="G16" s="24">
        <v>10</v>
      </c>
      <c r="H16" s="26">
        <v>1</v>
      </c>
      <c r="I16" s="27" t="s">
        <v>35</v>
      </c>
      <c r="J16" s="68"/>
      <c r="K16" s="69"/>
      <c r="L16" s="68" t="s">
        <v>40</v>
      </c>
      <c r="M16" s="69"/>
      <c r="N16" s="28"/>
      <c r="O16" s="70"/>
      <c r="P16" s="71"/>
      <c r="Q16" s="71"/>
      <c r="R16" s="72"/>
    </row>
    <row r="17" spans="1:18" s="14" customFormat="1" ht="15" customHeight="1" x14ac:dyDescent="0.2">
      <c r="A17" s="26">
        <v>10</v>
      </c>
      <c r="B17" s="65" t="s">
        <v>44</v>
      </c>
      <c r="C17" s="66"/>
      <c r="D17" s="66"/>
      <c r="E17" s="67"/>
      <c r="F17" s="27">
        <v>400</v>
      </c>
      <c r="G17" s="24">
        <v>10</v>
      </c>
      <c r="H17" s="26">
        <v>1</v>
      </c>
      <c r="I17" s="27" t="s">
        <v>35</v>
      </c>
      <c r="J17" s="68"/>
      <c r="K17" s="69"/>
      <c r="L17" s="68" t="s">
        <v>40</v>
      </c>
      <c r="M17" s="69"/>
      <c r="N17" s="28"/>
      <c r="O17" s="70"/>
      <c r="P17" s="71"/>
      <c r="Q17" s="71"/>
      <c r="R17" s="72"/>
    </row>
    <row r="18" spans="1:18" s="14" customFormat="1" ht="15" customHeight="1" x14ac:dyDescent="0.2">
      <c r="A18" s="26">
        <v>11</v>
      </c>
      <c r="B18" s="65" t="s">
        <v>106</v>
      </c>
      <c r="C18" s="66"/>
      <c r="D18" s="66"/>
      <c r="E18" s="67"/>
      <c r="F18" s="27">
        <v>100</v>
      </c>
      <c r="G18" s="24">
        <v>10</v>
      </c>
      <c r="H18" s="26">
        <v>2</v>
      </c>
      <c r="I18" s="27" t="s">
        <v>35</v>
      </c>
      <c r="J18" s="68"/>
      <c r="K18" s="69"/>
      <c r="L18" s="68" t="s">
        <v>40</v>
      </c>
      <c r="M18" s="69"/>
      <c r="N18" s="28"/>
      <c r="O18" s="70"/>
      <c r="P18" s="71"/>
      <c r="Q18" s="71"/>
      <c r="R18" s="72"/>
    </row>
    <row r="19" spans="1:18" s="14" customFormat="1" ht="15" customHeight="1" x14ac:dyDescent="0.2">
      <c r="A19" s="26">
        <v>12</v>
      </c>
      <c r="B19" s="65" t="s">
        <v>86</v>
      </c>
      <c r="C19" s="66"/>
      <c r="D19" s="66"/>
      <c r="E19" s="67"/>
      <c r="F19" s="27">
        <v>400</v>
      </c>
      <c r="G19" s="24">
        <v>10</v>
      </c>
      <c r="H19" s="26">
        <v>2</v>
      </c>
      <c r="I19" s="27" t="s">
        <v>35</v>
      </c>
      <c r="J19" s="68"/>
      <c r="K19" s="69"/>
      <c r="L19" s="68" t="s">
        <v>40</v>
      </c>
      <c r="M19" s="69"/>
      <c r="N19" s="28"/>
      <c r="O19" s="70"/>
      <c r="P19" s="71"/>
      <c r="Q19" s="71"/>
      <c r="R19" s="72"/>
    </row>
    <row r="20" spans="1:18" s="14" customFormat="1" ht="15" customHeight="1" x14ac:dyDescent="0.2">
      <c r="A20" s="26">
        <v>13</v>
      </c>
      <c r="B20" s="65"/>
      <c r="C20" s="66"/>
      <c r="D20" s="66"/>
      <c r="E20" s="67"/>
      <c r="F20" s="27"/>
      <c r="G20" s="24"/>
      <c r="H20" s="26"/>
      <c r="I20" s="27"/>
      <c r="J20" s="68"/>
      <c r="K20" s="69"/>
      <c r="L20" s="68"/>
      <c r="M20" s="69"/>
      <c r="N20" s="28"/>
      <c r="O20" s="70"/>
      <c r="P20" s="71"/>
      <c r="Q20" s="71"/>
      <c r="R20" s="72"/>
    </row>
    <row r="21" spans="1:18" s="14" customFormat="1" ht="15" customHeight="1" x14ac:dyDescent="0.2">
      <c r="A21" s="26">
        <v>14</v>
      </c>
      <c r="B21" s="81" t="s">
        <v>36</v>
      </c>
      <c r="C21" s="82"/>
      <c r="D21" s="82"/>
      <c r="E21" s="83"/>
      <c r="F21" s="27"/>
      <c r="G21" s="24"/>
      <c r="H21" s="26"/>
      <c r="I21" s="27"/>
      <c r="J21" s="68"/>
      <c r="K21" s="69"/>
      <c r="L21" s="68"/>
      <c r="M21" s="69"/>
      <c r="N21" s="28"/>
      <c r="O21" s="70"/>
      <c r="P21" s="71"/>
      <c r="Q21" s="71"/>
      <c r="R21" s="72"/>
    </row>
    <row r="22" spans="1:18" s="14" customFormat="1" ht="15" customHeight="1" x14ac:dyDescent="0.2">
      <c r="A22" s="26">
        <v>15</v>
      </c>
      <c r="B22" s="65" t="s">
        <v>107</v>
      </c>
      <c r="C22" s="66"/>
      <c r="D22" s="66"/>
      <c r="E22" s="67"/>
      <c r="F22" s="27" t="s">
        <v>108</v>
      </c>
      <c r="G22" s="24" t="s">
        <v>108</v>
      </c>
      <c r="H22" s="26">
        <v>1</v>
      </c>
      <c r="I22" s="27" t="s">
        <v>35</v>
      </c>
      <c r="J22" s="68"/>
      <c r="K22" s="69"/>
      <c r="L22" s="68"/>
      <c r="M22" s="69"/>
      <c r="N22" s="28"/>
      <c r="O22" s="70" t="s">
        <v>109</v>
      </c>
      <c r="P22" s="71"/>
      <c r="Q22" s="71"/>
      <c r="R22" s="72"/>
    </row>
    <row r="23" spans="1:18" s="14" customFormat="1" ht="15" customHeight="1" x14ac:dyDescent="0.2">
      <c r="A23" s="26">
        <v>16</v>
      </c>
      <c r="B23" s="65" t="s">
        <v>66</v>
      </c>
      <c r="C23" s="66"/>
      <c r="D23" s="66"/>
      <c r="E23" s="67"/>
      <c r="F23" s="27">
        <v>100</v>
      </c>
      <c r="G23" s="24">
        <v>10</v>
      </c>
      <c r="H23" s="26">
        <v>2</v>
      </c>
      <c r="I23" s="27" t="s">
        <v>35</v>
      </c>
      <c r="J23" s="68"/>
      <c r="K23" s="69"/>
      <c r="L23" s="68" t="s">
        <v>42</v>
      </c>
      <c r="M23" s="69"/>
      <c r="N23" s="28"/>
      <c r="O23" s="70" t="s">
        <v>112</v>
      </c>
      <c r="P23" s="71"/>
      <c r="Q23" s="71"/>
      <c r="R23" s="72"/>
    </row>
    <row r="24" spans="1:18" s="14" customFormat="1" ht="15" customHeight="1" x14ac:dyDescent="0.2">
      <c r="A24" s="26">
        <v>17</v>
      </c>
      <c r="B24" s="65" t="s">
        <v>66</v>
      </c>
      <c r="C24" s="66"/>
      <c r="D24" s="66"/>
      <c r="E24" s="67"/>
      <c r="F24" s="27">
        <v>80</v>
      </c>
      <c r="G24" s="24">
        <v>10</v>
      </c>
      <c r="H24" s="26">
        <v>2</v>
      </c>
      <c r="I24" s="27" t="s">
        <v>35</v>
      </c>
      <c r="J24" s="68"/>
      <c r="K24" s="69"/>
      <c r="L24" s="68" t="s">
        <v>42</v>
      </c>
      <c r="M24" s="69"/>
      <c r="N24" s="28"/>
      <c r="O24" s="70" t="s">
        <v>110</v>
      </c>
      <c r="P24" s="71"/>
      <c r="Q24" s="71"/>
      <c r="R24" s="72"/>
    </row>
    <row r="25" spans="1:18" s="14" customFormat="1" ht="15" customHeight="1" x14ac:dyDescent="0.2">
      <c r="A25" s="26">
        <v>18</v>
      </c>
      <c r="B25" s="65" t="s">
        <v>111</v>
      </c>
      <c r="C25" s="66"/>
      <c r="D25" s="66"/>
      <c r="E25" s="67"/>
      <c r="F25" s="27">
        <v>80</v>
      </c>
      <c r="G25" s="24">
        <v>10</v>
      </c>
      <c r="H25" s="26">
        <v>1</v>
      </c>
      <c r="I25" s="27" t="s">
        <v>35</v>
      </c>
      <c r="J25" s="68"/>
      <c r="K25" s="69"/>
      <c r="L25" s="68" t="s">
        <v>42</v>
      </c>
      <c r="M25" s="69"/>
      <c r="N25" s="28"/>
      <c r="O25" s="70" t="s">
        <v>46</v>
      </c>
      <c r="P25" s="71"/>
      <c r="Q25" s="71"/>
      <c r="R25" s="72"/>
    </row>
    <row r="26" spans="1:18" s="14" customFormat="1" ht="15" customHeight="1" x14ac:dyDescent="0.2">
      <c r="A26" s="26">
        <v>19</v>
      </c>
      <c r="B26" s="65" t="s">
        <v>58</v>
      </c>
      <c r="C26" s="66"/>
      <c r="D26" s="66"/>
      <c r="E26" s="67"/>
      <c r="F26" s="27">
        <v>100</v>
      </c>
      <c r="G26" s="24">
        <v>10</v>
      </c>
      <c r="H26" s="26">
        <v>1</v>
      </c>
      <c r="I26" s="27" t="s">
        <v>35</v>
      </c>
      <c r="J26" s="68"/>
      <c r="K26" s="69"/>
      <c r="L26" s="68"/>
      <c r="M26" s="69"/>
      <c r="N26" s="28"/>
      <c r="O26" s="70" t="s">
        <v>113</v>
      </c>
      <c r="P26" s="71"/>
      <c r="Q26" s="71"/>
      <c r="R26" s="72"/>
    </row>
    <row r="27" spans="1:18" s="14" customFormat="1" ht="15" customHeight="1" x14ac:dyDescent="0.2">
      <c r="A27" s="26">
        <v>20</v>
      </c>
      <c r="B27" s="65" t="s">
        <v>45</v>
      </c>
      <c r="C27" s="66"/>
      <c r="D27" s="66"/>
      <c r="E27" s="67"/>
      <c r="F27" s="27">
        <v>400</v>
      </c>
      <c r="G27" s="24">
        <v>10</v>
      </c>
      <c r="H27" s="26">
        <v>3</v>
      </c>
      <c r="I27" s="27" t="s">
        <v>35</v>
      </c>
      <c r="J27" s="68"/>
      <c r="K27" s="69"/>
      <c r="L27" s="68" t="s">
        <v>47</v>
      </c>
      <c r="M27" s="69"/>
      <c r="N27" s="28"/>
      <c r="O27" s="70" t="s">
        <v>56</v>
      </c>
      <c r="P27" s="71"/>
      <c r="Q27" s="71"/>
      <c r="R27" s="72"/>
    </row>
    <row r="28" spans="1:18" s="14" customFormat="1" ht="15" customHeight="1" x14ac:dyDescent="0.2">
      <c r="A28" s="26">
        <v>21</v>
      </c>
      <c r="B28" s="65" t="s">
        <v>45</v>
      </c>
      <c r="C28" s="66"/>
      <c r="D28" s="66"/>
      <c r="E28" s="67"/>
      <c r="F28" s="27">
        <v>100</v>
      </c>
      <c r="G28" s="24">
        <v>10</v>
      </c>
      <c r="H28" s="26">
        <v>1</v>
      </c>
      <c r="I28" s="27" t="s">
        <v>35</v>
      </c>
      <c r="J28" s="68"/>
      <c r="K28" s="69"/>
      <c r="L28" s="68" t="s">
        <v>47</v>
      </c>
      <c r="M28" s="69"/>
      <c r="N28" s="28"/>
      <c r="O28" s="70" t="s">
        <v>57</v>
      </c>
      <c r="P28" s="71"/>
      <c r="Q28" s="71"/>
      <c r="R28" s="72"/>
    </row>
    <row r="29" spans="1:18" s="14" customFormat="1" ht="15" customHeight="1" x14ac:dyDescent="0.2">
      <c r="A29" s="26">
        <v>22</v>
      </c>
      <c r="B29" s="65" t="s">
        <v>84</v>
      </c>
      <c r="C29" s="66"/>
      <c r="D29" s="66"/>
      <c r="E29" s="67"/>
      <c r="F29" s="27">
        <v>400</v>
      </c>
      <c r="G29" s="24">
        <v>10</v>
      </c>
      <c r="H29" s="26">
        <v>1</v>
      </c>
      <c r="I29" s="27" t="s">
        <v>35</v>
      </c>
      <c r="J29" s="68"/>
      <c r="K29" s="69"/>
      <c r="L29" s="68" t="s">
        <v>42</v>
      </c>
      <c r="M29" s="69"/>
      <c r="N29" s="28"/>
      <c r="O29" s="70" t="s">
        <v>114</v>
      </c>
      <c r="P29" s="71"/>
      <c r="Q29" s="71"/>
      <c r="R29" s="72"/>
    </row>
    <row r="30" spans="1:18" s="14" customFormat="1" ht="15" customHeight="1" x14ac:dyDescent="0.2">
      <c r="A30" s="26">
        <v>23</v>
      </c>
      <c r="B30" s="65" t="s">
        <v>115</v>
      </c>
      <c r="C30" s="66"/>
      <c r="D30" s="66"/>
      <c r="E30" s="67"/>
      <c r="F30" s="27">
        <v>400</v>
      </c>
      <c r="G30" s="24">
        <v>10</v>
      </c>
      <c r="H30" s="26">
        <v>1</v>
      </c>
      <c r="I30" s="27" t="s">
        <v>35</v>
      </c>
      <c r="J30" s="68"/>
      <c r="K30" s="69"/>
      <c r="L30" s="68" t="s">
        <v>42</v>
      </c>
      <c r="M30" s="69"/>
      <c r="N30" s="28"/>
      <c r="O30" s="70" t="s">
        <v>116</v>
      </c>
      <c r="P30" s="71"/>
      <c r="Q30" s="71"/>
      <c r="R30" s="72"/>
    </row>
    <row r="31" spans="1:18" s="14" customFormat="1" ht="15" customHeight="1" x14ac:dyDescent="0.2">
      <c r="A31" s="26">
        <v>24</v>
      </c>
      <c r="B31" s="65" t="s">
        <v>117</v>
      </c>
      <c r="C31" s="66"/>
      <c r="D31" s="66"/>
      <c r="E31" s="67"/>
      <c r="F31" s="27">
        <v>400</v>
      </c>
      <c r="G31" s="24">
        <v>10</v>
      </c>
      <c r="H31" s="26">
        <v>2</v>
      </c>
      <c r="I31" s="27" t="s">
        <v>35</v>
      </c>
      <c r="J31" s="68"/>
      <c r="K31" s="69"/>
      <c r="L31" s="68" t="s">
        <v>40</v>
      </c>
      <c r="M31" s="69"/>
      <c r="N31" s="28"/>
      <c r="O31" s="70" t="s">
        <v>55</v>
      </c>
      <c r="P31" s="71"/>
      <c r="Q31" s="71"/>
      <c r="R31" s="72"/>
    </row>
    <row r="32" spans="1:18" s="14" customFormat="1" ht="15" customHeight="1" x14ac:dyDescent="0.2">
      <c r="A32" s="26">
        <v>25</v>
      </c>
      <c r="B32" s="65"/>
      <c r="C32" s="66"/>
      <c r="D32" s="66"/>
      <c r="E32" s="67"/>
      <c r="F32" s="27"/>
      <c r="G32" s="24"/>
      <c r="H32" s="26"/>
      <c r="I32" s="27"/>
      <c r="J32" s="68"/>
      <c r="K32" s="69"/>
      <c r="L32" s="68"/>
      <c r="M32" s="69"/>
      <c r="N32" s="28"/>
      <c r="O32" s="70"/>
      <c r="P32" s="71"/>
      <c r="Q32" s="71"/>
      <c r="R32" s="72"/>
    </row>
    <row r="33" spans="1:18" s="14" customFormat="1" ht="15" customHeight="1" x14ac:dyDescent="0.2">
      <c r="A33" s="26">
        <v>26</v>
      </c>
      <c r="B33" s="81" t="s">
        <v>37</v>
      </c>
      <c r="C33" s="82"/>
      <c r="D33" s="82"/>
      <c r="E33" s="83"/>
      <c r="F33" s="27"/>
      <c r="G33" s="24"/>
      <c r="H33" s="26"/>
      <c r="I33" s="27"/>
      <c r="J33" s="68"/>
      <c r="K33" s="69"/>
      <c r="L33" s="68"/>
      <c r="M33" s="69"/>
      <c r="N33" s="28"/>
      <c r="O33" s="70"/>
      <c r="P33" s="71"/>
      <c r="Q33" s="71"/>
      <c r="R33" s="72"/>
    </row>
    <row r="34" spans="1:18" s="14" customFormat="1" ht="15" customHeight="1" x14ac:dyDescent="0.2">
      <c r="A34" s="26">
        <v>27</v>
      </c>
      <c r="B34" s="65" t="s">
        <v>88</v>
      </c>
      <c r="C34" s="66"/>
      <c r="D34" s="66"/>
      <c r="E34" s="67"/>
      <c r="F34" s="27">
        <v>15</v>
      </c>
      <c r="G34" s="24">
        <v>10</v>
      </c>
      <c r="H34" s="26">
        <v>2</v>
      </c>
      <c r="I34" s="27" t="s">
        <v>35</v>
      </c>
      <c r="J34" s="68"/>
      <c r="K34" s="69"/>
      <c r="L34" s="68" t="s">
        <v>40</v>
      </c>
      <c r="M34" s="69"/>
      <c r="N34" s="28"/>
      <c r="O34" s="70" t="s">
        <v>118</v>
      </c>
      <c r="P34" s="71"/>
      <c r="Q34" s="71"/>
      <c r="R34" s="72"/>
    </row>
    <row r="35" spans="1:18" s="14" customFormat="1" ht="15" customHeight="1" x14ac:dyDescent="0.2">
      <c r="A35" s="26">
        <v>28</v>
      </c>
      <c r="B35" s="65" t="s">
        <v>64</v>
      </c>
      <c r="C35" s="66"/>
      <c r="D35" s="66"/>
      <c r="E35" s="67"/>
      <c r="F35" s="27">
        <v>15</v>
      </c>
      <c r="G35" s="24">
        <v>10</v>
      </c>
      <c r="H35" s="26">
        <v>2</v>
      </c>
      <c r="I35" s="27" t="s">
        <v>35</v>
      </c>
      <c r="J35" s="68"/>
      <c r="K35" s="69"/>
      <c r="L35" s="68" t="s">
        <v>40</v>
      </c>
      <c r="M35" s="69"/>
      <c r="N35" s="28"/>
      <c r="O35" s="70" t="s">
        <v>118</v>
      </c>
      <c r="P35" s="71"/>
      <c r="Q35" s="71"/>
      <c r="R35" s="72"/>
    </row>
    <row r="36" spans="1:18" s="160" customFormat="1" ht="28.5" customHeight="1" x14ac:dyDescent="0.2">
      <c r="A36" s="26">
        <v>29</v>
      </c>
      <c r="B36" s="152" t="s">
        <v>119</v>
      </c>
      <c r="C36" s="153"/>
      <c r="D36" s="153"/>
      <c r="E36" s="154"/>
      <c r="F36" s="48" t="s">
        <v>121</v>
      </c>
      <c r="G36" s="37">
        <v>10</v>
      </c>
      <c r="H36" s="35">
        <v>1</v>
      </c>
      <c r="I36" s="36" t="s">
        <v>41</v>
      </c>
      <c r="J36" s="155"/>
      <c r="K36" s="156"/>
      <c r="L36" s="155"/>
      <c r="M36" s="156"/>
      <c r="N36" s="38"/>
      <c r="O36" s="157" t="s">
        <v>120</v>
      </c>
      <c r="P36" s="158"/>
      <c r="Q36" s="158"/>
      <c r="R36" s="159"/>
    </row>
    <row r="37" spans="1:18" s="14" customFormat="1" ht="15" customHeight="1" x14ac:dyDescent="0.2">
      <c r="A37" s="26">
        <v>30</v>
      </c>
      <c r="B37" s="65"/>
      <c r="C37" s="66"/>
      <c r="D37" s="66"/>
      <c r="E37" s="67"/>
      <c r="F37" s="27"/>
      <c r="G37" s="24"/>
      <c r="H37" s="26"/>
      <c r="I37" s="27"/>
      <c r="J37" s="68"/>
      <c r="K37" s="69"/>
      <c r="L37" s="68"/>
      <c r="M37" s="69"/>
      <c r="N37" s="28"/>
      <c r="O37" s="70"/>
      <c r="P37" s="71"/>
      <c r="Q37" s="71"/>
      <c r="R37" s="72"/>
    </row>
    <row r="38" spans="1:18" s="14" customFormat="1" ht="15" customHeight="1" x14ac:dyDescent="0.2">
      <c r="A38" s="26">
        <v>31</v>
      </c>
      <c r="B38" s="81" t="s">
        <v>38</v>
      </c>
      <c r="C38" s="82"/>
      <c r="D38" s="82"/>
      <c r="E38" s="83"/>
      <c r="F38" s="27"/>
      <c r="G38" s="24"/>
      <c r="H38" s="26"/>
      <c r="I38" s="27"/>
      <c r="J38" s="68"/>
      <c r="K38" s="69"/>
      <c r="L38" s="68"/>
      <c r="M38" s="69"/>
      <c r="N38" s="28"/>
      <c r="O38" s="70"/>
      <c r="P38" s="71"/>
      <c r="Q38" s="71"/>
      <c r="R38" s="72"/>
    </row>
    <row r="39" spans="1:18" x14ac:dyDescent="0.2">
      <c r="A39" s="26">
        <v>32</v>
      </c>
      <c r="B39" s="76" t="s">
        <v>90</v>
      </c>
      <c r="C39" s="77"/>
      <c r="D39" s="77"/>
      <c r="E39" s="78"/>
      <c r="F39" s="27">
        <v>400</v>
      </c>
      <c r="G39" s="24">
        <v>10</v>
      </c>
      <c r="H39" s="26">
        <v>7</v>
      </c>
      <c r="I39" s="27" t="s">
        <v>35</v>
      </c>
      <c r="J39" s="68" t="s">
        <v>89</v>
      </c>
      <c r="K39" s="69"/>
      <c r="L39" s="68" t="s">
        <v>40</v>
      </c>
      <c r="M39" s="69"/>
      <c r="N39" s="28"/>
      <c r="O39" s="70"/>
      <c r="P39" s="71"/>
      <c r="Q39" s="71"/>
      <c r="R39" s="72"/>
    </row>
    <row r="40" spans="1:18" x14ac:dyDescent="0.2">
      <c r="A40" s="26">
        <v>33</v>
      </c>
      <c r="B40" s="76" t="s">
        <v>91</v>
      </c>
      <c r="C40" s="77"/>
      <c r="D40" s="77"/>
      <c r="E40" s="78"/>
      <c r="F40" s="27">
        <v>400</v>
      </c>
      <c r="G40" s="24">
        <v>10</v>
      </c>
      <c r="H40" s="26">
        <v>6</v>
      </c>
      <c r="I40" s="27" t="s">
        <v>35</v>
      </c>
      <c r="J40" s="68" t="s">
        <v>89</v>
      </c>
      <c r="K40" s="69"/>
      <c r="L40" s="68" t="s">
        <v>40</v>
      </c>
      <c r="M40" s="69"/>
      <c r="N40" s="28"/>
      <c r="O40" s="70"/>
      <c r="P40" s="71"/>
      <c r="Q40" s="71"/>
      <c r="R40" s="72"/>
    </row>
    <row r="41" spans="1:18" x14ac:dyDescent="0.2">
      <c r="A41" s="26">
        <v>34</v>
      </c>
      <c r="B41" s="76" t="s">
        <v>53</v>
      </c>
      <c r="C41" s="77"/>
      <c r="D41" s="77"/>
      <c r="E41" s="78"/>
      <c r="F41" s="27">
        <v>400</v>
      </c>
      <c r="G41" s="24">
        <v>10</v>
      </c>
      <c r="H41" s="26">
        <v>6</v>
      </c>
      <c r="I41" s="27" t="s">
        <v>35</v>
      </c>
      <c r="J41" s="68" t="s">
        <v>89</v>
      </c>
      <c r="K41" s="69"/>
      <c r="L41" s="68" t="s">
        <v>40</v>
      </c>
      <c r="M41" s="69"/>
      <c r="N41" s="28"/>
      <c r="O41" s="70"/>
      <c r="P41" s="71"/>
      <c r="Q41" s="71"/>
      <c r="R41" s="72"/>
    </row>
    <row r="42" spans="1:18" x14ac:dyDescent="0.2">
      <c r="A42" s="26">
        <v>35</v>
      </c>
      <c r="B42" s="76" t="s">
        <v>90</v>
      </c>
      <c r="C42" s="77"/>
      <c r="D42" s="77"/>
      <c r="E42" s="78"/>
      <c r="F42" s="27">
        <v>100</v>
      </c>
      <c r="G42" s="24">
        <v>10</v>
      </c>
      <c r="H42" s="26">
        <v>2</v>
      </c>
      <c r="I42" s="27" t="s">
        <v>35</v>
      </c>
      <c r="J42" s="68" t="s">
        <v>89</v>
      </c>
      <c r="K42" s="69"/>
      <c r="L42" s="68" t="s">
        <v>40</v>
      </c>
      <c r="M42" s="69"/>
      <c r="N42" s="28"/>
      <c r="O42" s="70"/>
      <c r="P42" s="71"/>
      <c r="Q42" s="71"/>
      <c r="R42" s="72"/>
    </row>
    <row r="43" spans="1:18" x14ac:dyDescent="0.2">
      <c r="A43" s="26">
        <v>36</v>
      </c>
      <c r="B43" s="76" t="s">
        <v>91</v>
      </c>
      <c r="C43" s="77"/>
      <c r="D43" s="77"/>
      <c r="E43" s="78"/>
      <c r="F43" s="27">
        <v>100</v>
      </c>
      <c r="G43" s="24">
        <v>10</v>
      </c>
      <c r="H43" s="26">
        <v>4</v>
      </c>
      <c r="I43" s="27" t="s">
        <v>35</v>
      </c>
      <c r="J43" s="68" t="s">
        <v>89</v>
      </c>
      <c r="K43" s="69"/>
      <c r="L43" s="68" t="s">
        <v>40</v>
      </c>
      <c r="M43" s="69"/>
      <c r="N43" s="28"/>
      <c r="O43" s="70"/>
      <c r="P43" s="71"/>
      <c r="Q43" s="71"/>
      <c r="R43" s="72"/>
    </row>
    <row r="44" spans="1:18" x14ac:dyDescent="0.2">
      <c r="A44" s="26">
        <v>37</v>
      </c>
      <c r="B44" s="76" t="s">
        <v>53</v>
      </c>
      <c r="C44" s="77"/>
      <c r="D44" s="77"/>
      <c r="E44" s="78"/>
      <c r="F44" s="27">
        <v>100</v>
      </c>
      <c r="G44" s="24">
        <v>10</v>
      </c>
      <c r="H44" s="26">
        <v>4</v>
      </c>
      <c r="I44" s="27" t="s">
        <v>35</v>
      </c>
      <c r="J44" s="68" t="s">
        <v>89</v>
      </c>
      <c r="K44" s="69"/>
      <c r="L44" s="68" t="s">
        <v>40</v>
      </c>
      <c r="M44" s="69"/>
      <c r="N44" s="28"/>
      <c r="O44" s="70"/>
      <c r="P44" s="71"/>
      <c r="Q44" s="71"/>
      <c r="R44" s="72"/>
    </row>
    <row r="45" spans="1:18" x14ac:dyDescent="0.2">
      <c r="A45" s="26">
        <v>38</v>
      </c>
      <c r="B45" s="76" t="s">
        <v>90</v>
      </c>
      <c r="C45" s="77"/>
      <c r="D45" s="77"/>
      <c r="E45" s="78"/>
      <c r="F45" s="27">
        <v>80</v>
      </c>
      <c r="G45" s="24">
        <v>10</v>
      </c>
      <c r="H45" s="26">
        <v>3</v>
      </c>
      <c r="I45" s="27" t="s">
        <v>35</v>
      </c>
      <c r="J45" s="68" t="s">
        <v>89</v>
      </c>
      <c r="K45" s="69"/>
      <c r="L45" s="68" t="s">
        <v>40</v>
      </c>
      <c r="M45" s="69"/>
      <c r="N45" s="28"/>
      <c r="O45" s="70"/>
      <c r="P45" s="71"/>
      <c r="Q45" s="71"/>
      <c r="R45" s="72"/>
    </row>
    <row r="46" spans="1:18" x14ac:dyDescent="0.2">
      <c r="A46" s="26">
        <v>39</v>
      </c>
      <c r="B46" s="76" t="s">
        <v>94</v>
      </c>
      <c r="C46" s="77"/>
      <c r="D46" s="77"/>
      <c r="E46" s="78"/>
      <c r="F46" s="32">
        <v>400</v>
      </c>
      <c r="G46" s="33">
        <v>10</v>
      </c>
      <c r="H46" s="34">
        <v>14</v>
      </c>
      <c r="I46" s="32" t="s">
        <v>41</v>
      </c>
      <c r="J46" s="79"/>
      <c r="K46" s="80"/>
      <c r="L46" s="79"/>
      <c r="M46" s="80"/>
      <c r="N46" s="28"/>
      <c r="O46" s="70"/>
      <c r="P46" s="71"/>
      <c r="Q46" s="71"/>
      <c r="R46" s="72"/>
    </row>
    <row r="47" spans="1:18" x14ac:dyDescent="0.2">
      <c r="A47" s="26">
        <v>40</v>
      </c>
      <c r="B47" s="76" t="s">
        <v>97</v>
      </c>
      <c r="C47" s="77"/>
      <c r="D47" s="77"/>
      <c r="E47" s="78"/>
      <c r="F47" s="32"/>
      <c r="G47" s="33"/>
      <c r="H47" s="34"/>
      <c r="I47" s="32"/>
      <c r="J47" s="79"/>
      <c r="K47" s="80"/>
      <c r="L47" s="79" t="s">
        <v>40</v>
      </c>
      <c r="M47" s="80"/>
      <c r="N47" s="28"/>
      <c r="O47" s="70"/>
      <c r="P47" s="71"/>
      <c r="Q47" s="71"/>
      <c r="R47" s="72"/>
    </row>
    <row r="48" spans="1:18" x14ac:dyDescent="0.2">
      <c r="A48" s="26">
        <v>41</v>
      </c>
      <c r="B48" s="76" t="s">
        <v>93</v>
      </c>
      <c r="C48" s="77"/>
      <c r="D48" s="77"/>
      <c r="E48" s="78"/>
      <c r="F48" s="32"/>
      <c r="G48" s="33"/>
      <c r="H48" s="34"/>
      <c r="I48" s="32"/>
      <c r="J48" s="79"/>
      <c r="K48" s="80"/>
      <c r="L48" s="79" t="s">
        <v>39</v>
      </c>
      <c r="M48" s="80"/>
      <c r="N48" s="28"/>
      <c r="O48" s="70"/>
      <c r="P48" s="71"/>
      <c r="Q48" s="71"/>
      <c r="R48" s="72"/>
    </row>
    <row r="49" spans="1:18" x14ac:dyDescent="0.2">
      <c r="A49" s="26">
        <v>42</v>
      </c>
      <c r="B49" s="76" t="s">
        <v>95</v>
      </c>
      <c r="C49" s="77"/>
      <c r="D49" s="77"/>
      <c r="E49" s="78"/>
      <c r="F49" s="32"/>
      <c r="G49" s="33"/>
      <c r="H49" s="34"/>
      <c r="I49" s="32"/>
      <c r="J49" s="79"/>
      <c r="K49" s="80"/>
      <c r="L49" s="79" t="s">
        <v>40</v>
      </c>
      <c r="M49" s="80"/>
      <c r="N49" s="28"/>
      <c r="O49" s="70"/>
      <c r="P49" s="71"/>
      <c r="Q49" s="71"/>
      <c r="R49" s="72"/>
    </row>
    <row r="50" spans="1:18" x14ac:dyDescent="0.2">
      <c r="A50" s="26">
        <v>43</v>
      </c>
      <c r="B50" s="76" t="s">
        <v>96</v>
      </c>
      <c r="C50" s="77"/>
      <c r="D50" s="77"/>
      <c r="E50" s="78"/>
      <c r="F50" s="32"/>
      <c r="G50" s="33"/>
      <c r="H50" s="34"/>
      <c r="I50" s="32"/>
      <c r="J50" s="79"/>
      <c r="K50" s="80"/>
      <c r="L50" s="79" t="s">
        <v>40</v>
      </c>
      <c r="M50" s="80"/>
      <c r="N50" s="28"/>
      <c r="O50" s="70"/>
      <c r="P50" s="71"/>
      <c r="Q50" s="71"/>
      <c r="R50" s="72"/>
    </row>
    <row r="51" spans="1:18" x14ac:dyDescent="0.2">
      <c r="A51" s="26">
        <v>44</v>
      </c>
      <c r="B51" s="76" t="s">
        <v>122</v>
      </c>
      <c r="C51" s="77"/>
      <c r="D51" s="77"/>
      <c r="E51" s="78"/>
      <c r="F51" s="32">
        <v>100</v>
      </c>
      <c r="G51" s="33">
        <v>10</v>
      </c>
      <c r="H51" s="34">
        <v>7</v>
      </c>
      <c r="I51" s="32" t="s">
        <v>41</v>
      </c>
      <c r="J51" s="79"/>
      <c r="K51" s="80"/>
      <c r="L51" s="79"/>
      <c r="M51" s="80"/>
      <c r="N51" s="28"/>
      <c r="O51" s="70"/>
      <c r="P51" s="71"/>
      <c r="Q51" s="71"/>
      <c r="R51" s="72"/>
    </row>
    <row r="52" spans="1:18" x14ac:dyDescent="0.2">
      <c r="A52" s="26">
        <v>45</v>
      </c>
      <c r="B52" s="76" t="s">
        <v>97</v>
      </c>
      <c r="C52" s="77"/>
      <c r="D52" s="77"/>
      <c r="E52" s="78"/>
      <c r="F52" s="32"/>
      <c r="G52" s="33"/>
      <c r="H52" s="34"/>
      <c r="I52" s="32"/>
      <c r="J52" s="79"/>
      <c r="K52" s="80"/>
      <c r="L52" s="79" t="s">
        <v>40</v>
      </c>
      <c r="M52" s="80"/>
      <c r="N52" s="28"/>
      <c r="O52" s="70"/>
      <c r="P52" s="71"/>
      <c r="Q52" s="71"/>
      <c r="R52" s="72"/>
    </row>
    <row r="53" spans="1:18" x14ac:dyDescent="0.2">
      <c r="A53" s="26">
        <v>46</v>
      </c>
      <c r="B53" s="76" t="s">
        <v>93</v>
      </c>
      <c r="C53" s="77"/>
      <c r="D53" s="77"/>
      <c r="E53" s="78"/>
      <c r="F53" s="32"/>
      <c r="G53" s="33"/>
      <c r="H53" s="34"/>
      <c r="I53" s="32"/>
      <c r="J53" s="79"/>
      <c r="K53" s="80"/>
      <c r="L53" s="79" t="s">
        <v>39</v>
      </c>
      <c r="M53" s="80"/>
      <c r="N53" s="28"/>
      <c r="O53" s="70"/>
      <c r="P53" s="71"/>
      <c r="Q53" s="71"/>
      <c r="R53" s="72"/>
    </row>
    <row r="54" spans="1:18" x14ac:dyDescent="0.2">
      <c r="A54" s="26">
        <v>47</v>
      </c>
      <c r="B54" s="76" t="s">
        <v>95</v>
      </c>
      <c r="C54" s="77"/>
      <c r="D54" s="77"/>
      <c r="E54" s="78"/>
      <c r="F54" s="32"/>
      <c r="G54" s="33"/>
      <c r="H54" s="34"/>
      <c r="I54" s="32"/>
      <c r="J54" s="79"/>
      <c r="K54" s="80"/>
      <c r="L54" s="79" t="s">
        <v>40</v>
      </c>
      <c r="M54" s="80"/>
      <c r="N54" s="28"/>
      <c r="O54" s="70"/>
      <c r="P54" s="71"/>
      <c r="Q54" s="71"/>
      <c r="R54" s="72"/>
    </row>
    <row r="55" spans="1:18" x14ac:dyDescent="0.2">
      <c r="A55" s="26">
        <v>48</v>
      </c>
      <c r="B55" s="76" t="s">
        <v>96</v>
      </c>
      <c r="C55" s="77"/>
      <c r="D55" s="77"/>
      <c r="E55" s="78"/>
      <c r="F55" s="32"/>
      <c r="G55" s="33"/>
      <c r="H55" s="34"/>
      <c r="I55" s="32"/>
      <c r="J55" s="79"/>
      <c r="K55" s="80"/>
      <c r="L55" s="79" t="s">
        <v>40</v>
      </c>
      <c r="M55" s="80"/>
      <c r="N55" s="28"/>
      <c r="O55" s="70"/>
      <c r="P55" s="71"/>
      <c r="Q55" s="71"/>
      <c r="R55" s="72"/>
    </row>
    <row r="56" spans="1:18" x14ac:dyDescent="0.2">
      <c r="A56" s="26">
        <v>49</v>
      </c>
      <c r="B56" s="76" t="s">
        <v>98</v>
      </c>
      <c r="C56" s="77"/>
      <c r="D56" s="77"/>
      <c r="E56" s="78"/>
      <c r="F56" s="32">
        <v>80</v>
      </c>
      <c r="G56" s="33">
        <v>10</v>
      </c>
      <c r="H56" s="34">
        <v>4</v>
      </c>
      <c r="I56" s="32" t="s">
        <v>41</v>
      </c>
      <c r="J56" s="79"/>
      <c r="K56" s="80"/>
      <c r="L56" s="79"/>
      <c r="M56" s="80"/>
      <c r="N56" s="28"/>
      <c r="O56" s="70"/>
      <c r="P56" s="71"/>
      <c r="Q56" s="71"/>
      <c r="R56" s="72"/>
    </row>
    <row r="57" spans="1:18" x14ac:dyDescent="0.2">
      <c r="A57" s="26">
        <v>50</v>
      </c>
      <c r="B57" s="76" t="s">
        <v>97</v>
      </c>
      <c r="C57" s="77"/>
      <c r="D57" s="77"/>
      <c r="E57" s="78"/>
      <c r="F57" s="32"/>
      <c r="G57" s="33"/>
      <c r="H57" s="34"/>
      <c r="I57" s="32"/>
      <c r="J57" s="79"/>
      <c r="K57" s="80"/>
      <c r="L57" s="79" t="s">
        <v>40</v>
      </c>
      <c r="M57" s="80"/>
      <c r="N57" s="28"/>
      <c r="O57" s="70"/>
      <c r="P57" s="71"/>
      <c r="Q57" s="71"/>
      <c r="R57" s="72"/>
    </row>
    <row r="58" spans="1:18" x14ac:dyDescent="0.2">
      <c r="A58" s="26">
        <v>51</v>
      </c>
      <c r="B58" s="76" t="s">
        <v>93</v>
      </c>
      <c r="C58" s="77"/>
      <c r="D58" s="77"/>
      <c r="E58" s="78"/>
      <c r="F58" s="32"/>
      <c r="G58" s="33"/>
      <c r="H58" s="34"/>
      <c r="I58" s="32"/>
      <c r="J58" s="79"/>
      <c r="K58" s="80"/>
      <c r="L58" s="79" t="s">
        <v>39</v>
      </c>
      <c r="M58" s="80"/>
      <c r="N58" s="28"/>
      <c r="O58" s="70"/>
      <c r="P58" s="71"/>
      <c r="Q58" s="71"/>
      <c r="R58" s="72"/>
    </row>
    <row r="59" spans="1:18" x14ac:dyDescent="0.2">
      <c r="A59" s="26">
        <v>52</v>
      </c>
      <c r="B59" s="76" t="s">
        <v>95</v>
      </c>
      <c r="C59" s="77"/>
      <c r="D59" s="77"/>
      <c r="E59" s="78"/>
      <c r="F59" s="32"/>
      <c r="G59" s="33"/>
      <c r="H59" s="34"/>
      <c r="I59" s="32"/>
      <c r="J59" s="79"/>
      <c r="K59" s="80"/>
      <c r="L59" s="79" t="s">
        <v>40</v>
      </c>
      <c r="M59" s="80"/>
      <c r="N59" s="28"/>
      <c r="O59" s="70"/>
      <c r="P59" s="71"/>
      <c r="Q59" s="71"/>
      <c r="R59" s="72"/>
    </row>
    <row r="60" spans="1:18" x14ac:dyDescent="0.2">
      <c r="A60" s="26">
        <v>53</v>
      </c>
      <c r="B60" s="76" t="s">
        <v>96</v>
      </c>
      <c r="C60" s="77"/>
      <c r="D60" s="77"/>
      <c r="E60" s="78"/>
      <c r="F60" s="32"/>
      <c r="G60" s="33"/>
      <c r="H60" s="34"/>
      <c r="I60" s="32"/>
      <c r="J60" s="79"/>
      <c r="K60" s="80"/>
      <c r="L60" s="79" t="s">
        <v>40</v>
      </c>
      <c r="M60" s="80"/>
      <c r="N60" s="28"/>
      <c r="O60" s="70"/>
      <c r="P60" s="71"/>
      <c r="Q60" s="71"/>
      <c r="R60" s="72"/>
    </row>
    <row r="61" spans="1:18" x14ac:dyDescent="0.2">
      <c r="A61" s="26">
        <v>54</v>
      </c>
      <c r="B61" s="148" t="s">
        <v>99</v>
      </c>
      <c r="C61" s="149"/>
      <c r="D61" s="149"/>
      <c r="E61" s="149"/>
      <c r="F61" s="27">
        <v>400</v>
      </c>
      <c r="G61" s="24">
        <v>10</v>
      </c>
      <c r="H61" s="26">
        <v>14</v>
      </c>
      <c r="I61" s="27" t="s">
        <v>35</v>
      </c>
      <c r="J61" s="68"/>
      <c r="K61" s="69"/>
      <c r="L61" s="68" t="s">
        <v>100</v>
      </c>
      <c r="M61" s="69"/>
      <c r="N61" s="28"/>
      <c r="O61" s="70"/>
      <c r="P61" s="71"/>
      <c r="Q61" s="71"/>
      <c r="R61" s="72"/>
    </row>
    <row r="62" spans="1:18" x14ac:dyDescent="0.2">
      <c r="A62" s="26">
        <v>55</v>
      </c>
      <c r="B62" s="148" t="s">
        <v>99</v>
      </c>
      <c r="C62" s="149"/>
      <c r="D62" s="149"/>
      <c r="E62" s="149"/>
      <c r="F62" s="27">
        <v>100</v>
      </c>
      <c r="G62" s="24">
        <v>10</v>
      </c>
      <c r="H62" s="26">
        <v>7</v>
      </c>
      <c r="I62" s="27" t="s">
        <v>35</v>
      </c>
      <c r="J62" s="68"/>
      <c r="K62" s="69"/>
      <c r="L62" s="68" t="s">
        <v>100</v>
      </c>
      <c r="M62" s="69"/>
      <c r="N62" s="28"/>
      <c r="O62" s="70"/>
      <c r="P62" s="71"/>
      <c r="Q62" s="71"/>
      <c r="R62" s="72"/>
    </row>
    <row r="63" spans="1:18" x14ac:dyDescent="0.2">
      <c r="A63" s="26">
        <v>56</v>
      </c>
      <c r="B63" s="148" t="s">
        <v>99</v>
      </c>
      <c r="C63" s="149"/>
      <c r="D63" s="149"/>
      <c r="E63" s="149"/>
      <c r="F63" s="27">
        <v>80</v>
      </c>
      <c r="G63" s="24">
        <v>10</v>
      </c>
      <c r="H63" s="26">
        <v>4</v>
      </c>
      <c r="I63" s="27" t="s">
        <v>35</v>
      </c>
      <c r="J63" s="68"/>
      <c r="K63" s="69"/>
      <c r="L63" s="68" t="s">
        <v>100</v>
      </c>
      <c r="M63" s="69"/>
      <c r="N63" s="28"/>
      <c r="O63" s="70"/>
      <c r="P63" s="71"/>
      <c r="Q63" s="71"/>
      <c r="R63" s="72"/>
    </row>
    <row r="64" spans="1:18" x14ac:dyDescent="0.2">
      <c r="A64" s="26">
        <v>57</v>
      </c>
      <c r="B64" s="65"/>
      <c r="C64" s="66"/>
      <c r="D64" s="66"/>
      <c r="E64" s="67"/>
      <c r="F64" s="27"/>
      <c r="G64" s="24"/>
      <c r="H64" s="26"/>
      <c r="I64" s="27"/>
      <c r="J64" s="68"/>
      <c r="K64" s="69"/>
      <c r="L64" s="68"/>
      <c r="M64" s="69"/>
      <c r="N64" s="28"/>
      <c r="O64" s="70"/>
      <c r="P64" s="71"/>
      <c r="Q64" s="71"/>
      <c r="R64" s="72"/>
    </row>
    <row r="65" spans="1:18" x14ac:dyDescent="0.2">
      <c r="A65" s="26">
        <v>58</v>
      </c>
      <c r="B65" s="81" t="s">
        <v>62</v>
      </c>
      <c r="C65" s="82"/>
      <c r="D65" s="82"/>
      <c r="E65" s="83"/>
      <c r="F65" s="27"/>
      <c r="G65" s="24"/>
      <c r="H65" s="26"/>
      <c r="I65" s="27"/>
      <c r="J65" s="68"/>
      <c r="K65" s="69"/>
      <c r="L65" s="68"/>
      <c r="M65" s="69"/>
      <c r="N65" s="28"/>
      <c r="O65" s="70"/>
      <c r="P65" s="71"/>
      <c r="Q65" s="71"/>
      <c r="R65" s="72"/>
    </row>
    <row r="66" spans="1:18" s="52" customFormat="1" ht="25.5" customHeight="1" x14ac:dyDescent="0.2">
      <c r="A66" s="26">
        <v>59</v>
      </c>
      <c r="B66" s="152" t="s">
        <v>123</v>
      </c>
      <c r="C66" s="153"/>
      <c r="D66" s="153"/>
      <c r="E66" s="154"/>
      <c r="F66" s="36">
        <v>400</v>
      </c>
      <c r="G66" s="37">
        <v>10</v>
      </c>
      <c r="H66" s="35">
        <v>8</v>
      </c>
      <c r="I66" s="36" t="s">
        <v>41</v>
      </c>
      <c r="J66" s="155"/>
      <c r="K66" s="156"/>
      <c r="L66" s="155" t="s">
        <v>40</v>
      </c>
      <c r="M66" s="156"/>
      <c r="N66" s="38"/>
      <c r="O66" s="157"/>
      <c r="P66" s="158"/>
      <c r="Q66" s="158"/>
      <c r="R66" s="159"/>
    </row>
    <row r="67" spans="1:18" s="52" customFormat="1" ht="25.5" customHeight="1" x14ac:dyDescent="0.2">
      <c r="A67" s="26">
        <v>60</v>
      </c>
      <c r="B67" s="152" t="s">
        <v>124</v>
      </c>
      <c r="C67" s="153"/>
      <c r="D67" s="153"/>
      <c r="E67" s="154"/>
      <c r="F67" s="36">
        <v>100</v>
      </c>
      <c r="G67" s="37">
        <v>10</v>
      </c>
      <c r="H67" s="35">
        <v>2</v>
      </c>
      <c r="I67" s="36" t="s">
        <v>41</v>
      </c>
      <c r="J67" s="155"/>
      <c r="K67" s="156"/>
      <c r="L67" s="155" t="s">
        <v>40</v>
      </c>
      <c r="M67" s="156"/>
      <c r="N67" s="38"/>
      <c r="O67" s="157"/>
      <c r="P67" s="158"/>
      <c r="Q67" s="158"/>
      <c r="R67" s="159"/>
    </row>
  </sheetData>
  <mergeCells count="264">
    <mergeCell ref="B55:E55"/>
    <mergeCell ref="J55:K55"/>
    <mergeCell ref="L55:M55"/>
    <mergeCell ref="O55:R55"/>
    <mergeCell ref="B53:E53"/>
    <mergeCell ref="J53:K53"/>
    <mergeCell ref="L53:M53"/>
    <mergeCell ref="O53:R53"/>
    <mergeCell ref="B54:E54"/>
    <mergeCell ref="J54:K54"/>
    <mergeCell ref="L54:M54"/>
    <mergeCell ref="O54:R54"/>
    <mergeCell ref="L51:M51"/>
    <mergeCell ref="O51:R51"/>
    <mergeCell ref="B52:E52"/>
    <mergeCell ref="J52:K52"/>
    <mergeCell ref="L52:M52"/>
    <mergeCell ref="O52:R52"/>
    <mergeCell ref="B44:E44"/>
    <mergeCell ref="J44:K44"/>
    <mergeCell ref="L44:M44"/>
    <mergeCell ref="O44:R44"/>
    <mergeCell ref="B45:E45"/>
    <mergeCell ref="J45:K45"/>
    <mergeCell ref="L45:M45"/>
    <mergeCell ref="O45:R45"/>
    <mergeCell ref="B43:E43"/>
    <mergeCell ref="J43:K43"/>
    <mergeCell ref="L43:M43"/>
    <mergeCell ref="O43:R43"/>
    <mergeCell ref="O35:R35"/>
    <mergeCell ref="B32:E32"/>
    <mergeCell ref="J32:K32"/>
    <mergeCell ref="L32:M32"/>
    <mergeCell ref="O32:R32"/>
    <mergeCell ref="B36:E36"/>
    <mergeCell ref="J36:K36"/>
    <mergeCell ref="B31:E31"/>
    <mergeCell ref="J31:K31"/>
    <mergeCell ref="L31:M31"/>
    <mergeCell ref="O31:R31"/>
    <mergeCell ref="B23:E23"/>
    <mergeCell ref="J23:K23"/>
    <mergeCell ref="L23:M23"/>
    <mergeCell ref="O23:R23"/>
    <mergeCell ref="B28:E28"/>
    <mergeCell ref="J28:K28"/>
    <mergeCell ref="L28:M28"/>
    <mergeCell ref="O28:R28"/>
    <mergeCell ref="B25:E25"/>
    <mergeCell ref="J25:K25"/>
    <mergeCell ref="L25:M25"/>
    <mergeCell ref="O25:R25"/>
    <mergeCell ref="B26:E26"/>
    <mergeCell ref="J26:K26"/>
    <mergeCell ref="L26:M26"/>
    <mergeCell ref="O26:R26"/>
    <mergeCell ref="B22:E22"/>
    <mergeCell ref="J22:K22"/>
    <mergeCell ref="L22:M22"/>
    <mergeCell ref="O22:R22"/>
    <mergeCell ref="L12:M12"/>
    <mergeCell ref="O12:R12"/>
    <mergeCell ref="B16:E16"/>
    <mergeCell ref="J16:K16"/>
    <mergeCell ref="L16:M16"/>
    <mergeCell ref="O16:R16"/>
    <mergeCell ref="B66:E66"/>
    <mergeCell ref="J66:K66"/>
    <mergeCell ref="L66:M66"/>
    <mergeCell ref="O66:R66"/>
    <mergeCell ref="B67:E67"/>
    <mergeCell ref="J67:K67"/>
    <mergeCell ref="L67:M67"/>
    <mergeCell ref="O67:R67"/>
    <mergeCell ref="B64:E64"/>
    <mergeCell ref="J64:K64"/>
    <mergeCell ref="L64:M64"/>
    <mergeCell ref="O64:R64"/>
    <mergeCell ref="B65:E65"/>
    <mergeCell ref="J65:K65"/>
    <mergeCell ref="L65:M65"/>
    <mergeCell ref="O65:R65"/>
    <mergeCell ref="B62:E62"/>
    <mergeCell ref="J62:K62"/>
    <mergeCell ref="L62:M62"/>
    <mergeCell ref="O62:R62"/>
    <mergeCell ref="B63:E63"/>
    <mergeCell ref="J63:K63"/>
    <mergeCell ref="L63:M63"/>
    <mergeCell ref="O63:R63"/>
    <mergeCell ref="B60:E60"/>
    <mergeCell ref="J60:K60"/>
    <mergeCell ref="L60:M60"/>
    <mergeCell ref="O60:R60"/>
    <mergeCell ref="B61:E61"/>
    <mergeCell ref="J61:K61"/>
    <mergeCell ref="L61:M61"/>
    <mergeCell ref="O61:R61"/>
    <mergeCell ref="B58:E58"/>
    <mergeCell ref="J58:K58"/>
    <mergeCell ref="L58:M58"/>
    <mergeCell ref="O58:R58"/>
    <mergeCell ref="B59:E59"/>
    <mergeCell ref="J59:K59"/>
    <mergeCell ref="L59:M59"/>
    <mergeCell ref="O59:R59"/>
    <mergeCell ref="B56:E56"/>
    <mergeCell ref="J56:K56"/>
    <mergeCell ref="L56:M56"/>
    <mergeCell ref="O56:R56"/>
    <mergeCell ref="B57:E57"/>
    <mergeCell ref="J57:K57"/>
    <mergeCell ref="L57:M57"/>
    <mergeCell ref="O57:R57"/>
    <mergeCell ref="B49:E49"/>
    <mergeCell ref="J49:K49"/>
    <mergeCell ref="L49:M49"/>
    <mergeCell ref="O49:R49"/>
    <mergeCell ref="B50:E50"/>
    <mergeCell ref="J50:K50"/>
    <mergeCell ref="L50:M50"/>
    <mergeCell ref="O50:R50"/>
    <mergeCell ref="B47:E47"/>
    <mergeCell ref="J47:K47"/>
    <mergeCell ref="L47:M47"/>
    <mergeCell ref="O47:R47"/>
    <mergeCell ref="B48:E48"/>
    <mergeCell ref="J48:K48"/>
    <mergeCell ref="L48:M48"/>
    <mergeCell ref="O48:R48"/>
    <mergeCell ref="B46:E46"/>
    <mergeCell ref="J46:K46"/>
    <mergeCell ref="L46:M46"/>
    <mergeCell ref="O46:R46"/>
    <mergeCell ref="B51:E51"/>
    <mergeCell ref="J51:K51"/>
    <mergeCell ref="B41:E41"/>
    <mergeCell ref="J41:K41"/>
    <mergeCell ref="L41:M41"/>
    <mergeCell ref="O41:R41"/>
    <mergeCell ref="B42:E42"/>
    <mergeCell ref="J42:K42"/>
    <mergeCell ref="L42:M42"/>
    <mergeCell ref="O42:R42"/>
    <mergeCell ref="B39:E39"/>
    <mergeCell ref="J39:K39"/>
    <mergeCell ref="L39:M39"/>
    <mergeCell ref="O39:R39"/>
    <mergeCell ref="B40:E40"/>
    <mergeCell ref="J40:K40"/>
    <mergeCell ref="L40:M40"/>
    <mergeCell ref="O40:R40"/>
    <mergeCell ref="B38:E38"/>
    <mergeCell ref="J38:K38"/>
    <mergeCell ref="L38:M38"/>
    <mergeCell ref="O38:R38"/>
    <mergeCell ref="B35:E35"/>
    <mergeCell ref="J35:K35"/>
    <mergeCell ref="L35:M35"/>
    <mergeCell ref="B37:E37"/>
    <mergeCell ref="J37:K37"/>
    <mergeCell ref="L37:M37"/>
    <mergeCell ref="O37:R37"/>
    <mergeCell ref="L36:M36"/>
    <mergeCell ref="O36:R36"/>
    <mergeCell ref="B33:E33"/>
    <mergeCell ref="J33:K33"/>
    <mergeCell ref="L33:M33"/>
    <mergeCell ref="O33:R33"/>
    <mergeCell ref="B34:E34"/>
    <mergeCell ref="J34:K34"/>
    <mergeCell ref="L34:M34"/>
    <mergeCell ref="O34:R34"/>
    <mergeCell ref="B29:E29"/>
    <mergeCell ref="J29:K29"/>
    <mergeCell ref="L29:M29"/>
    <mergeCell ref="O29:R29"/>
    <mergeCell ref="B30:E30"/>
    <mergeCell ref="J30:K30"/>
    <mergeCell ref="L30:M30"/>
    <mergeCell ref="O30:R30"/>
    <mergeCell ref="B24:E24"/>
    <mergeCell ref="J24:K24"/>
    <mergeCell ref="L24:M24"/>
    <mergeCell ref="O24:R24"/>
    <mergeCell ref="B27:E27"/>
    <mergeCell ref="J27:K27"/>
    <mergeCell ref="L27:M27"/>
    <mergeCell ref="O27:R27"/>
    <mergeCell ref="B20:E20"/>
    <mergeCell ref="J20:K20"/>
    <mergeCell ref="L20:M20"/>
    <mergeCell ref="O20:R20"/>
    <mergeCell ref="B21:E21"/>
    <mergeCell ref="J21:K21"/>
    <mergeCell ref="L21:M21"/>
    <mergeCell ref="O21:R21"/>
    <mergeCell ref="B18:E18"/>
    <mergeCell ref="J18:K18"/>
    <mergeCell ref="L18:M18"/>
    <mergeCell ref="O18:R18"/>
    <mergeCell ref="B19:E19"/>
    <mergeCell ref="J19:K19"/>
    <mergeCell ref="L19:M19"/>
    <mergeCell ref="O19:R19"/>
    <mergeCell ref="B15:E15"/>
    <mergeCell ref="J15:K15"/>
    <mergeCell ref="L15:M15"/>
    <mergeCell ref="O15:R15"/>
    <mergeCell ref="B17:E17"/>
    <mergeCell ref="J17:K17"/>
    <mergeCell ref="L17:M17"/>
    <mergeCell ref="O17:R17"/>
    <mergeCell ref="B14:E14"/>
    <mergeCell ref="J14:K14"/>
    <mergeCell ref="L14:M14"/>
    <mergeCell ref="O14:R14"/>
    <mergeCell ref="B11:E11"/>
    <mergeCell ref="J11:K11"/>
    <mergeCell ref="L11:M11"/>
    <mergeCell ref="O11:R11"/>
    <mergeCell ref="B13:E13"/>
    <mergeCell ref="J13:K13"/>
    <mergeCell ref="L13:M13"/>
    <mergeCell ref="O13:R13"/>
    <mergeCell ref="B12:E12"/>
    <mergeCell ref="J12:K12"/>
    <mergeCell ref="B9:E9"/>
    <mergeCell ref="J9:K9"/>
    <mergeCell ref="L9:M9"/>
    <mergeCell ref="O9:R9"/>
    <mergeCell ref="B10:E10"/>
    <mergeCell ref="J10:K10"/>
    <mergeCell ref="L10:M10"/>
    <mergeCell ref="O10:R10"/>
    <mergeCell ref="O7:R7"/>
    <mergeCell ref="B8:E8"/>
    <mergeCell ref="J8:K8"/>
    <mergeCell ref="L8:M8"/>
    <mergeCell ref="O8:R8"/>
    <mergeCell ref="K5:L5"/>
    <mergeCell ref="M5:N5"/>
    <mergeCell ref="K6:L6"/>
    <mergeCell ref="M6:N6"/>
    <mergeCell ref="A7:E7"/>
    <mergeCell ref="J7:K7"/>
    <mergeCell ref="L7:M7"/>
    <mergeCell ref="Q3:R3"/>
    <mergeCell ref="A4:B4"/>
    <mergeCell ref="C4:D4"/>
    <mergeCell ref="H4:J6"/>
    <mergeCell ref="K4:L4"/>
    <mergeCell ref="M4:N4"/>
    <mergeCell ref="O4:P6"/>
    <mergeCell ref="Q4:R6"/>
    <mergeCell ref="A5:B6"/>
    <mergeCell ref="C5:G6"/>
    <mergeCell ref="A3:B3"/>
    <mergeCell ref="C3:D3"/>
    <mergeCell ref="H3:J3"/>
    <mergeCell ref="K3:L3"/>
    <mergeCell ref="M3:N3"/>
    <mergeCell ref="O3:P3"/>
  </mergeCell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ED9FD-B15E-40FB-A450-E314C3FCA2CD}">
  <dimension ref="A1:Y40"/>
  <sheetViews>
    <sheetView zoomScaleNormal="100" workbookViewId="0">
      <selection activeCell="A5" sqref="A5:B6"/>
    </sheetView>
  </sheetViews>
  <sheetFormatPr defaultRowHeight="12.75" x14ac:dyDescent="0.2"/>
  <cols>
    <col min="1" max="1" width="2.7109375" style="29" customWidth="1"/>
    <col min="2" max="2" width="9.140625" style="29"/>
    <col min="3" max="3" width="3.140625" style="29" customWidth="1"/>
    <col min="4" max="4" width="6.7109375" style="29" customWidth="1"/>
    <col min="5" max="5" width="20.28515625" style="29" customWidth="1"/>
    <col min="6" max="7" width="4.85546875" style="29" customWidth="1"/>
    <col min="8" max="8" width="5.85546875" style="29" customWidth="1"/>
    <col min="9" max="9" width="5.140625" style="29" customWidth="1"/>
    <col min="10" max="10" width="11.42578125" style="29" customWidth="1"/>
    <col min="11" max="11" width="5.140625" style="29" customWidth="1"/>
    <col min="12" max="12" width="11.140625" style="29" customWidth="1"/>
    <col min="13" max="13" width="2.28515625" style="29" customWidth="1"/>
    <col min="14" max="14" width="12.5703125" style="29" customWidth="1"/>
    <col min="15" max="15" width="7.7109375" style="29" customWidth="1"/>
    <col min="16" max="16" width="4.28515625" style="29" customWidth="1"/>
    <col min="17" max="17" width="3.7109375" style="29" customWidth="1"/>
    <col min="18" max="18" width="10.85546875" style="29" customWidth="1"/>
    <col min="19" max="16384" width="9.140625" style="29"/>
  </cols>
  <sheetData>
    <row r="1" spans="1:25" s="14" customFormat="1" ht="11.25" x14ac:dyDescent="0.2"/>
    <row r="2" spans="1:25" s="14" customFormat="1" ht="12" thickBot="1" x14ac:dyDescent="0.25"/>
    <row r="3" spans="1:25" s="14" customFormat="1" ht="14.25" customHeight="1" thickBot="1" x14ac:dyDescent="0.25">
      <c r="A3" s="106" t="s">
        <v>12</v>
      </c>
      <c r="B3" s="107"/>
      <c r="C3" s="134" t="s">
        <v>9</v>
      </c>
      <c r="D3" s="134"/>
      <c r="E3" s="46" t="s">
        <v>78</v>
      </c>
      <c r="F3" s="42"/>
      <c r="G3" s="43"/>
      <c r="H3" s="106" t="s">
        <v>11</v>
      </c>
      <c r="I3" s="108"/>
      <c r="J3" s="109"/>
      <c r="K3" s="110" t="s">
        <v>28</v>
      </c>
      <c r="L3" s="111"/>
      <c r="M3" s="112" t="s">
        <v>30</v>
      </c>
      <c r="N3" s="109"/>
      <c r="O3" s="126" t="s">
        <v>10</v>
      </c>
      <c r="P3" s="111"/>
      <c r="Q3" s="84" t="s">
        <v>8</v>
      </c>
      <c r="R3" s="85"/>
    </row>
    <row r="4" spans="1:25" s="14" customFormat="1" ht="14.25" customHeight="1" x14ac:dyDescent="0.2">
      <c r="A4" s="86" t="s">
        <v>29</v>
      </c>
      <c r="B4" s="87"/>
      <c r="C4" s="134" t="s">
        <v>79</v>
      </c>
      <c r="D4" s="134"/>
      <c r="E4" s="42"/>
      <c r="F4" s="42"/>
      <c r="G4" s="43"/>
      <c r="H4" s="88" t="str">
        <f>soupis!C7</f>
        <v>pitná voda</v>
      </c>
      <c r="I4" s="88"/>
      <c r="J4" s="89"/>
      <c r="K4" s="92">
        <v>0.05</v>
      </c>
      <c r="L4" s="93"/>
      <c r="M4" s="94"/>
      <c r="N4" s="95"/>
      <c r="O4" s="96" t="s">
        <v>80</v>
      </c>
      <c r="P4" s="97"/>
      <c r="Q4" s="96" t="s">
        <v>77</v>
      </c>
      <c r="R4" s="100"/>
      <c r="T4" s="30"/>
    </row>
    <row r="5" spans="1:25" s="14" customFormat="1" ht="14.25" customHeight="1" x14ac:dyDescent="0.2">
      <c r="A5" s="102" t="str">
        <f>soupis!A7</f>
        <v>V-3</v>
      </c>
      <c r="B5" s="103"/>
      <c r="C5" s="130" t="str">
        <f>soupis!B7</f>
        <v>Vypouštěcí potrubí</v>
      </c>
      <c r="D5" s="130"/>
      <c r="E5" s="130"/>
      <c r="F5" s="130"/>
      <c r="G5" s="131"/>
      <c r="H5" s="88"/>
      <c r="I5" s="88"/>
      <c r="J5" s="89"/>
      <c r="K5" s="113" t="s">
        <v>13</v>
      </c>
      <c r="L5" s="114"/>
      <c r="M5" s="115" t="s">
        <v>14</v>
      </c>
      <c r="N5" s="116"/>
      <c r="O5" s="96"/>
      <c r="P5" s="97"/>
      <c r="Q5" s="96"/>
      <c r="R5" s="100"/>
    </row>
    <row r="6" spans="1:25" s="14" customFormat="1" ht="14.25" customHeight="1" thickBot="1" x14ac:dyDescent="0.25">
      <c r="A6" s="104"/>
      <c r="B6" s="105"/>
      <c r="C6" s="132"/>
      <c r="D6" s="132"/>
      <c r="E6" s="132"/>
      <c r="F6" s="132"/>
      <c r="G6" s="133"/>
      <c r="H6" s="90"/>
      <c r="I6" s="90"/>
      <c r="J6" s="91"/>
      <c r="K6" s="117">
        <v>12</v>
      </c>
      <c r="L6" s="118"/>
      <c r="M6" s="119"/>
      <c r="N6" s="120"/>
      <c r="O6" s="98"/>
      <c r="P6" s="99"/>
      <c r="Q6" s="98"/>
      <c r="R6" s="101"/>
    </row>
    <row r="7" spans="1:25" s="14" customFormat="1" ht="13.5" customHeight="1" thickBot="1" x14ac:dyDescent="0.25">
      <c r="A7" s="121" t="s">
        <v>0</v>
      </c>
      <c r="B7" s="122"/>
      <c r="C7" s="122"/>
      <c r="D7" s="122"/>
      <c r="E7" s="123"/>
      <c r="F7" s="44" t="s">
        <v>1</v>
      </c>
      <c r="G7" s="45" t="s">
        <v>2</v>
      </c>
      <c r="H7" s="16" t="s">
        <v>3</v>
      </c>
      <c r="I7" s="15" t="s">
        <v>4</v>
      </c>
      <c r="J7" s="124" t="s">
        <v>5</v>
      </c>
      <c r="K7" s="125"/>
      <c r="L7" s="125" t="s">
        <v>6</v>
      </c>
      <c r="M7" s="125"/>
      <c r="N7" s="17" t="s">
        <v>7</v>
      </c>
      <c r="O7" s="136" t="s">
        <v>101</v>
      </c>
      <c r="P7" s="136"/>
      <c r="Q7" s="136"/>
      <c r="R7" s="137"/>
    </row>
    <row r="8" spans="1:25" s="14" customFormat="1" ht="15" customHeight="1" x14ac:dyDescent="0.2">
      <c r="A8" s="18">
        <v>1</v>
      </c>
      <c r="B8" s="138" t="s">
        <v>32</v>
      </c>
      <c r="C8" s="139"/>
      <c r="D8" s="139"/>
      <c r="E8" s="140"/>
      <c r="F8" s="19"/>
      <c r="G8" s="20"/>
      <c r="H8" s="18"/>
      <c r="I8" s="19"/>
      <c r="J8" s="141"/>
      <c r="K8" s="141"/>
      <c r="L8" s="142"/>
      <c r="M8" s="142"/>
      <c r="N8" s="21"/>
      <c r="O8" s="143"/>
      <c r="P8" s="144"/>
      <c r="Q8" s="144"/>
      <c r="R8" s="145"/>
    </row>
    <row r="9" spans="1:25" s="14" customFormat="1" ht="15" customHeight="1" x14ac:dyDescent="0.2">
      <c r="A9" s="26">
        <v>2</v>
      </c>
      <c r="B9" s="65" t="s">
        <v>54</v>
      </c>
      <c r="C9" s="127"/>
      <c r="D9" s="127"/>
      <c r="E9" s="128"/>
      <c r="F9" s="23">
        <v>200</v>
      </c>
      <c r="G9" s="24">
        <v>10</v>
      </c>
      <c r="H9" s="26">
        <v>17</v>
      </c>
      <c r="I9" s="27" t="s">
        <v>33</v>
      </c>
      <c r="J9" s="68"/>
      <c r="K9" s="69"/>
      <c r="L9" s="129" t="s">
        <v>40</v>
      </c>
      <c r="M9" s="129"/>
      <c r="N9" s="28"/>
      <c r="O9" s="70"/>
      <c r="P9" s="71"/>
      <c r="Q9" s="71"/>
      <c r="R9" s="72"/>
    </row>
    <row r="10" spans="1:25" s="14" customFormat="1" ht="15" customHeight="1" x14ac:dyDescent="0.2">
      <c r="A10" s="26">
        <v>3</v>
      </c>
      <c r="B10" s="65" t="s">
        <v>129</v>
      </c>
      <c r="C10" s="127"/>
      <c r="D10" s="127"/>
      <c r="E10" s="128"/>
      <c r="F10" s="23">
        <v>25</v>
      </c>
      <c r="G10" s="24">
        <v>10</v>
      </c>
      <c r="H10" s="26">
        <v>18</v>
      </c>
      <c r="I10" s="27" t="s">
        <v>33</v>
      </c>
      <c r="J10" s="68"/>
      <c r="K10" s="69"/>
      <c r="L10" s="129" t="s">
        <v>125</v>
      </c>
      <c r="M10" s="129"/>
      <c r="N10" s="28"/>
      <c r="O10" s="70"/>
      <c r="P10" s="71"/>
      <c r="Q10" s="71"/>
      <c r="R10" s="72"/>
    </row>
    <row r="11" spans="1:25" s="14" customFormat="1" ht="15" customHeight="1" x14ac:dyDescent="0.2">
      <c r="A11" s="26">
        <v>4</v>
      </c>
      <c r="B11" s="65"/>
      <c r="C11" s="66"/>
      <c r="D11" s="66"/>
      <c r="E11" s="67"/>
      <c r="F11" s="27"/>
      <c r="G11" s="24"/>
      <c r="H11" s="26"/>
      <c r="I11" s="27"/>
      <c r="J11" s="68"/>
      <c r="K11" s="69"/>
      <c r="L11" s="68"/>
      <c r="M11" s="69"/>
      <c r="N11" s="28"/>
      <c r="O11" s="70"/>
      <c r="P11" s="71"/>
      <c r="Q11" s="71"/>
      <c r="R11" s="72"/>
      <c r="Y11" s="30"/>
    </row>
    <row r="12" spans="1:25" s="14" customFormat="1" ht="15" customHeight="1" x14ac:dyDescent="0.2">
      <c r="A12" s="26">
        <v>5</v>
      </c>
      <c r="B12" s="81" t="s">
        <v>34</v>
      </c>
      <c r="C12" s="146"/>
      <c r="D12" s="146"/>
      <c r="E12" s="147"/>
      <c r="F12" s="27"/>
      <c r="G12" s="24"/>
      <c r="H12" s="26"/>
      <c r="I12" s="27"/>
      <c r="J12" s="68"/>
      <c r="K12" s="69"/>
      <c r="L12" s="68"/>
      <c r="M12" s="69"/>
      <c r="N12" s="28"/>
      <c r="O12" s="70"/>
      <c r="P12" s="71"/>
      <c r="Q12" s="71"/>
      <c r="R12" s="72"/>
    </row>
    <row r="13" spans="1:25" s="14" customFormat="1" ht="15" customHeight="1" x14ac:dyDescent="0.2">
      <c r="A13" s="26">
        <v>6</v>
      </c>
      <c r="B13" s="76" t="s">
        <v>59</v>
      </c>
      <c r="C13" s="77"/>
      <c r="D13" s="77"/>
      <c r="E13" s="78"/>
      <c r="F13" s="27">
        <v>200</v>
      </c>
      <c r="G13" s="24">
        <v>10</v>
      </c>
      <c r="H13" s="26">
        <v>2</v>
      </c>
      <c r="I13" s="27" t="s">
        <v>35</v>
      </c>
      <c r="J13" s="68"/>
      <c r="K13" s="69"/>
      <c r="L13" s="68" t="s">
        <v>40</v>
      </c>
      <c r="M13" s="69"/>
      <c r="N13" s="28"/>
      <c r="O13" s="70"/>
      <c r="P13" s="71"/>
      <c r="Q13" s="71"/>
      <c r="R13" s="72"/>
    </row>
    <row r="14" spans="1:25" s="14" customFormat="1" ht="15" customHeight="1" x14ac:dyDescent="0.2">
      <c r="A14" s="26">
        <v>7</v>
      </c>
      <c r="B14" s="65" t="s">
        <v>44</v>
      </c>
      <c r="C14" s="66"/>
      <c r="D14" s="66"/>
      <c r="E14" s="67"/>
      <c r="F14" s="27">
        <v>200</v>
      </c>
      <c r="G14" s="24">
        <v>10</v>
      </c>
      <c r="H14" s="26">
        <v>2</v>
      </c>
      <c r="I14" s="27" t="s">
        <v>35</v>
      </c>
      <c r="J14" s="68"/>
      <c r="K14" s="69"/>
      <c r="L14" s="68" t="s">
        <v>40</v>
      </c>
      <c r="M14" s="69"/>
      <c r="N14" s="28"/>
      <c r="O14" s="70"/>
      <c r="P14" s="71"/>
      <c r="Q14" s="71"/>
      <c r="R14" s="72"/>
    </row>
    <row r="15" spans="1:25" s="14" customFormat="1" ht="15" customHeight="1" x14ac:dyDescent="0.2">
      <c r="A15" s="26">
        <v>8</v>
      </c>
      <c r="B15" s="65" t="s">
        <v>106</v>
      </c>
      <c r="C15" s="66"/>
      <c r="D15" s="66"/>
      <c r="E15" s="67"/>
      <c r="F15" s="27">
        <v>200</v>
      </c>
      <c r="G15" s="24">
        <v>10</v>
      </c>
      <c r="H15" s="26">
        <v>2</v>
      </c>
      <c r="I15" s="27" t="s">
        <v>35</v>
      </c>
      <c r="J15" s="68"/>
      <c r="K15" s="69"/>
      <c r="L15" s="68" t="s">
        <v>40</v>
      </c>
      <c r="M15" s="69"/>
      <c r="N15" s="28"/>
      <c r="O15" s="70"/>
      <c r="P15" s="71"/>
      <c r="Q15" s="71"/>
      <c r="R15" s="72"/>
    </row>
    <row r="16" spans="1:25" s="14" customFormat="1" ht="15" customHeight="1" x14ac:dyDescent="0.2">
      <c r="A16" s="26">
        <v>9</v>
      </c>
      <c r="B16" s="65" t="s">
        <v>86</v>
      </c>
      <c r="C16" s="66"/>
      <c r="D16" s="66"/>
      <c r="E16" s="67"/>
      <c r="F16" s="27">
        <v>200</v>
      </c>
      <c r="G16" s="24">
        <v>10</v>
      </c>
      <c r="H16" s="26">
        <v>2</v>
      </c>
      <c r="I16" s="27" t="s">
        <v>35</v>
      </c>
      <c r="J16" s="68"/>
      <c r="K16" s="69"/>
      <c r="L16" s="68" t="s">
        <v>40</v>
      </c>
      <c r="M16" s="69"/>
      <c r="N16" s="28"/>
      <c r="O16" s="70"/>
      <c r="P16" s="71"/>
      <c r="Q16" s="71"/>
      <c r="R16" s="72"/>
    </row>
    <row r="17" spans="1:18" s="14" customFormat="1" ht="15" customHeight="1" x14ac:dyDescent="0.2">
      <c r="A17" s="26">
        <v>10</v>
      </c>
      <c r="B17" s="65"/>
      <c r="C17" s="66"/>
      <c r="D17" s="66"/>
      <c r="E17" s="67"/>
      <c r="F17" s="27"/>
      <c r="G17" s="24"/>
      <c r="H17" s="26"/>
      <c r="I17" s="27"/>
      <c r="J17" s="68"/>
      <c r="K17" s="69"/>
      <c r="L17" s="68"/>
      <c r="M17" s="69"/>
      <c r="N17" s="28"/>
      <c r="O17" s="70"/>
      <c r="P17" s="71"/>
      <c r="Q17" s="71"/>
      <c r="R17" s="72"/>
    </row>
    <row r="18" spans="1:18" s="14" customFormat="1" ht="15" customHeight="1" x14ac:dyDescent="0.2">
      <c r="A18" s="26">
        <v>11</v>
      </c>
      <c r="B18" s="81" t="s">
        <v>36</v>
      </c>
      <c r="C18" s="82"/>
      <c r="D18" s="82"/>
      <c r="E18" s="83"/>
      <c r="F18" s="27"/>
      <c r="G18" s="24"/>
      <c r="H18" s="26"/>
      <c r="I18" s="27"/>
      <c r="J18" s="68"/>
      <c r="K18" s="69"/>
      <c r="L18" s="68"/>
      <c r="M18" s="69"/>
      <c r="N18" s="28"/>
      <c r="O18" s="70"/>
      <c r="P18" s="71"/>
      <c r="Q18" s="71"/>
      <c r="R18" s="72"/>
    </row>
    <row r="19" spans="1:18" s="14" customFormat="1" ht="15" customHeight="1" x14ac:dyDescent="0.2">
      <c r="A19" s="26">
        <v>12</v>
      </c>
      <c r="B19" s="65" t="s">
        <v>66</v>
      </c>
      <c r="C19" s="66"/>
      <c r="D19" s="66"/>
      <c r="E19" s="67"/>
      <c r="F19" s="27">
        <v>200</v>
      </c>
      <c r="G19" s="24">
        <v>10</v>
      </c>
      <c r="H19" s="26">
        <v>3</v>
      </c>
      <c r="I19" s="27" t="s">
        <v>35</v>
      </c>
      <c r="J19" s="68"/>
      <c r="K19" s="69"/>
      <c r="L19" s="68" t="s">
        <v>42</v>
      </c>
      <c r="M19" s="69"/>
      <c r="N19" s="28"/>
      <c r="O19" s="70" t="s">
        <v>126</v>
      </c>
      <c r="P19" s="71"/>
      <c r="Q19" s="71"/>
      <c r="R19" s="72"/>
    </row>
    <row r="20" spans="1:18" s="14" customFormat="1" ht="15" customHeight="1" x14ac:dyDescent="0.2">
      <c r="A20" s="26">
        <v>13</v>
      </c>
      <c r="B20" s="65" t="s">
        <v>45</v>
      </c>
      <c r="C20" s="66"/>
      <c r="D20" s="66"/>
      <c r="E20" s="67"/>
      <c r="F20" s="27">
        <v>200</v>
      </c>
      <c r="G20" s="24">
        <v>10</v>
      </c>
      <c r="H20" s="26">
        <v>3</v>
      </c>
      <c r="I20" s="27" t="s">
        <v>35</v>
      </c>
      <c r="J20" s="68"/>
      <c r="K20" s="69"/>
      <c r="L20" s="68" t="s">
        <v>47</v>
      </c>
      <c r="M20" s="69"/>
      <c r="N20" s="28"/>
      <c r="O20" s="70" t="s">
        <v>60</v>
      </c>
      <c r="P20" s="71"/>
      <c r="Q20" s="71"/>
      <c r="R20" s="72"/>
    </row>
    <row r="21" spans="1:18" s="14" customFormat="1" ht="15" customHeight="1" x14ac:dyDescent="0.2">
      <c r="A21" s="26">
        <v>14</v>
      </c>
      <c r="B21" s="65" t="s">
        <v>133</v>
      </c>
      <c r="C21" s="66"/>
      <c r="D21" s="66"/>
      <c r="E21" s="67"/>
      <c r="F21" s="27" t="s">
        <v>108</v>
      </c>
      <c r="G21" s="24" t="s">
        <v>108</v>
      </c>
      <c r="H21" s="26">
        <v>1</v>
      </c>
      <c r="I21" s="27" t="s">
        <v>35</v>
      </c>
      <c r="J21" s="68"/>
      <c r="K21" s="69"/>
      <c r="L21" s="68"/>
      <c r="M21" s="69"/>
      <c r="N21" s="28"/>
      <c r="O21" s="70" t="s">
        <v>61</v>
      </c>
      <c r="P21" s="71"/>
      <c r="Q21" s="71"/>
      <c r="R21" s="72"/>
    </row>
    <row r="22" spans="1:18" s="14" customFormat="1" ht="15" customHeight="1" x14ac:dyDescent="0.2">
      <c r="A22" s="26">
        <v>15</v>
      </c>
      <c r="B22" s="65"/>
      <c r="C22" s="66"/>
      <c r="D22" s="66"/>
      <c r="E22" s="67"/>
      <c r="F22" s="27"/>
      <c r="G22" s="24"/>
      <c r="H22" s="26"/>
      <c r="I22" s="27"/>
      <c r="J22" s="68"/>
      <c r="K22" s="69"/>
      <c r="L22" s="68"/>
      <c r="M22" s="69"/>
      <c r="N22" s="28"/>
      <c r="O22" s="70"/>
      <c r="P22" s="71"/>
      <c r="Q22" s="71"/>
      <c r="R22" s="72"/>
    </row>
    <row r="23" spans="1:18" s="14" customFormat="1" ht="15" customHeight="1" x14ac:dyDescent="0.2">
      <c r="A23" s="26">
        <v>16</v>
      </c>
      <c r="B23" s="81" t="s">
        <v>37</v>
      </c>
      <c r="C23" s="82"/>
      <c r="D23" s="82"/>
      <c r="E23" s="83"/>
      <c r="F23" s="27"/>
      <c r="G23" s="24"/>
      <c r="H23" s="26"/>
      <c r="I23" s="27"/>
      <c r="J23" s="68"/>
      <c r="K23" s="69"/>
      <c r="L23" s="68"/>
      <c r="M23" s="69"/>
      <c r="N23" s="28"/>
      <c r="O23" s="70"/>
      <c r="P23" s="71"/>
      <c r="Q23" s="71"/>
      <c r="R23" s="72"/>
    </row>
    <row r="24" spans="1:18" s="14" customFormat="1" ht="15" customHeight="1" x14ac:dyDescent="0.2">
      <c r="A24" s="26">
        <v>17</v>
      </c>
      <c r="B24" s="65" t="s">
        <v>127</v>
      </c>
      <c r="C24" s="66"/>
      <c r="D24" s="66"/>
      <c r="E24" s="67"/>
      <c r="F24" s="27">
        <v>25</v>
      </c>
      <c r="G24" s="24">
        <v>10</v>
      </c>
      <c r="H24" s="26">
        <v>2</v>
      </c>
      <c r="I24" s="27" t="s">
        <v>35</v>
      </c>
      <c r="J24" s="68"/>
      <c r="K24" s="69"/>
      <c r="L24" s="68" t="s">
        <v>40</v>
      </c>
      <c r="M24" s="69"/>
      <c r="N24" s="28"/>
      <c r="O24" s="70"/>
      <c r="P24" s="71"/>
      <c r="Q24" s="71"/>
      <c r="R24" s="72"/>
    </row>
    <row r="25" spans="1:18" s="14" customFormat="1" ht="15" customHeight="1" x14ac:dyDescent="0.2">
      <c r="A25" s="26">
        <v>18</v>
      </c>
      <c r="B25" s="65" t="s">
        <v>128</v>
      </c>
      <c r="C25" s="66"/>
      <c r="D25" s="66"/>
      <c r="E25" s="67"/>
      <c r="F25" s="27">
        <v>25</v>
      </c>
      <c r="G25" s="24">
        <v>10</v>
      </c>
      <c r="H25" s="26">
        <v>2</v>
      </c>
      <c r="I25" s="27" t="s">
        <v>35</v>
      </c>
      <c r="J25" s="68"/>
      <c r="K25" s="69"/>
      <c r="L25" s="68" t="s">
        <v>40</v>
      </c>
      <c r="M25" s="69"/>
      <c r="N25" s="28"/>
      <c r="O25" s="70"/>
      <c r="P25" s="71"/>
      <c r="Q25" s="71"/>
      <c r="R25" s="72"/>
    </row>
    <row r="26" spans="1:18" s="160" customFormat="1" ht="28.5" customHeight="1" x14ac:dyDescent="0.2">
      <c r="A26" s="26">
        <v>19</v>
      </c>
      <c r="B26" s="152" t="s">
        <v>130</v>
      </c>
      <c r="C26" s="153"/>
      <c r="D26" s="153"/>
      <c r="E26" s="154"/>
      <c r="F26" s="48" t="s">
        <v>131</v>
      </c>
      <c r="G26" s="37">
        <v>10</v>
      </c>
      <c r="H26" s="35">
        <v>1</v>
      </c>
      <c r="I26" s="36" t="s">
        <v>41</v>
      </c>
      <c r="J26" s="155"/>
      <c r="K26" s="156"/>
      <c r="L26" s="155"/>
      <c r="M26" s="156"/>
      <c r="N26" s="38"/>
      <c r="O26" s="157"/>
      <c r="P26" s="158"/>
      <c r="Q26" s="158"/>
      <c r="R26" s="159"/>
    </row>
    <row r="27" spans="1:18" s="14" customFormat="1" ht="15" customHeight="1" x14ac:dyDescent="0.2">
      <c r="A27" s="26">
        <v>20</v>
      </c>
      <c r="B27" s="65"/>
      <c r="C27" s="66"/>
      <c r="D27" s="66"/>
      <c r="E27" s="67"/>
      <c r="F27" s="27"/>
      <c r="G27" s="24"/>
      <c r="H27" s="26"/>
      <c r="I27" s="27"/>
      <c r="J27" s="68"/>
      <c r="K27" s="69"/>
      <c r="L27" s="68"/>
      <c r="M27" s="69"/>
      <c r="N27" s="28"/>
      <c r="O27" s="70"/>
      <c r="P27" s="71"/>
      <c r="Q27" s="71"/>
      <c r="R27" s="72"/>
    </row>
    <row r="28" spans="1:18" s="14" customFormat="1" ht="15" customHeight="1" x14ac:dyDescent="0.2">
      <c r="A28" s="26">
        <v>21</v>
      </c>
      <c r="B28" s="81" t="s">
        <v>38</v>
      </c>
      <c r="C28" s="82"/>
      <c r="D28" s="82"/>
      <c r="E28" s="83"/>
      <c r="F28" s="27"/>
      <c r="G28" s="24"/>
      <c r="H28" s="26"/>
      <c r="I28" s="27"/>
      <c r="J28" s="68"/>
      <c r="K28" s="69"/>
      <c r="L28" s="68"/>
      <c r="M28" s="69"/>
      <c r="N28" s="28"/>
      <c r="O28" s="70"/>
      <c r="P28" s="71"/>
      <c r="Q28" s="71"/>
      <c r="R28" s="72"/>
    </row>
    <row r="29" spans="1:18" x14ac:dyDescent="0.2">
      <c r="A29" s="26">
        <v>22</v>
      </c>
      <c r="B29" s="76" t="s">
        <v>90</v>
      </c>
      <c r="C29" s="77"/>
      <c r="D29" s="77"/>
      <c r="E29" s="78"/>
      <c r="F29" s="27">
        <v>200</v>
      </c>
      <c r="G29" s="24">
        <v>10</v>
      </c>
      <c r="H29" s="26">
        <v>6</v>
      </c>
      <c r="I29" s="27" t="s">
        <v>35</v>
      </c>
      <c r="J29" s="68" t="s">
        <v>89</v>
      </c>
      <c r="K29" s="69"/>
      <c r="L29" s="68" t="s">
        <v>40</v>
      </c>
      <c r="M29" s="69"/>
      <c r="N29" s="28"/>
      <c r="O29" s="70"/>
      <c r="P29" s="71"/>
      <c r="Q29" s="71"/>
      <c r="R29" s="72"/>
    </row>
    <row r="30" spans="1:18" x14ac:dyDescent="0.2">
      <c r="A30" s="26">
        <v>23</v>
      </c>
      <c r="B30" s="76" t="s">
        <v>91</v>
      </c>
      <c r="C30" s="77"/>
      <c r="D30" s="77"/>
      <c r="E30" s="78"/>
      <c r="F30" s="27">
        <v>200</v>
      </c>
      <c r="G30" s="24">
        <v>10</v>
      </c>
      <c r="H30" s="26">
        <v>12</v>
      </c>
      <c r="I30" s="27" t="s">
        <v>35</v>
      </c>
      <c r="J30" s="68" t="s">
        <v>89</v>
      </c>
      <c r="K30" s="69"/>
      <c r="L30" s="68" t="s">
        <v>40</v>
      </c>
      <c r="M30" s="69"/>
      <c r="N30" s="28"/>
      <c r="O30" s="70"/>
      <c r="P30" s="71"/>
      <c r="Q30" s="71"/>
      <c r="R30" s="72"/>
    </row>
    <row r="31" spans="1:18" x14ac:dyDescent="0.2">
      <c r="A31" s="26">
        <v>24</v>
      </c>
      <c r="B31" s="76" t="s">
        <v>53</v>
      </c>
      <c r="C31" s="77"/>
      <c r="D31" s="77"/>
      <c r="E31" s="78"/>
      <c r="F31" s="27">
        <v>200</v>
      </c>
      <c r="G31" s="24">
        <v>10</v>
      </c>
      <c r="H31" s="26">
        <v>12</v>
      </c>
      <c r="I31" s="27" t="s">
        <v>35</v>
      </c>
      <c r="J31" s="68" t="s">
        <v>89</v>
      </c>
      <c r="K31" s="69"/>
      <c r="L31" s="68" t="s">
        <v>40</v>
      </c>
      <c r="M31" s="69"/>
      <c r="N31" s="28"/>
      <c r="O31" s="70"/>
      <c r="P31" s="71"/>
      <c r="Q31" s="71"/>
      <c r="R31" s="72"/>
    </row>
    <row r="32" spans="1:18" x14ac:dyDescent="0.2">
      <c r="A32" s="26">
        <v>25</v>
      </c>
      <c r="B32" s="76" t="s">
        <v>132</v>
      </c>
      <c r="C32" s="77"/>
      <c r="D32" s="77"/>
      <c r="E32" s="78"/>
      <c r="F32" s="32">
        <v>200</v>
      </c>
      <c r="G32" s="33">
        <v>10</v>
      </c>
      <c r="H32" s="34">
        <v>15</v>
      </c>
      <c r="I32" s="32" t="s">
        <v>41</v>
      </c>
      <c r="J32" s="79"/>
      <c r="K32" s="80"/>
      <c r="L32" s="79"/>
      <c r="M32" s="80"/>
      <c r="N32" s="28"/>
      <c r="O32" s="70"/>
      <c r="P32" s="71"/>
      <c r="Q32" s="71"/>
      <c r="R32" s="72"/>
    </row>
    <row r="33" spans="1:18" x14ac:dyDescent="0.2">
      <c r="A33" s="26">
        <v>26</v>
      </c>
      <c r="B33" s="76" t="s">
        <v>97</v>
      </c>
      <c r="C33" s="77"/>
      <c r="D33" s="77"/>
      <c r="E33" s="78"/>
      <c r="F33" s="32"/>
      <c r="G33" s="33"/>
      <c r="H33" s="34"/>
      <c r="I33" s="32"/>
      <c r="J33" s="79"/>
      <c r="K33" s="80"/>
      <c r="L33" s="79" t="s">
        <v>40</v>
      </c>
      <c r="M33" s="80"/>
      <c r="N33" s="28"/>
      <c r="O33" s="70"/>
      <c r="P33" s="71"/>
      <c r="Q33" s="71"/>
      <c r="R33" s="72"/>
    </row>
    <row r="34" spans="1:18" x14ac:dyDescent="0.2">
      <c r="A34" s="26">
        <v>27</v>
      </c>
      <c r="B34" s="76" t="s">
        <v>93</v>
      </c>
      <c r="C34" s="77"/>
      <c r="D34" s="77"/>
      <c r="E34" s="78"/>
      <c r="F34" s="32"/>
      <c r="G34" s="33"/>
      <c r="H34" s="34"/>
      <c r="I34" s="32"/>
      <c r="J34" s="79"/>
      <c r="K34" s="80"/>
      <c r="L34" s="79" t="s">
        <v>39</v>
      </c>
      <c r="M34" s="80"/>
      <c r="N34" s="28"/>
      <c r="O34" s="70"/>
      <c r="P34" s="71"/>
      <c r="Q34" s="71"/>
      <c r="R34" s="72"/>
    </row>
    <row r="35" spans="1:18" x14ac:dyDescent="0.2">
      <c r="A35" s="26">
        <v>28</v>
      </c>
      <c r="B35" s="76" t="s">
        <v>95</v>
      </c>
      <c r="C35" s="77"/>
      <c r="D35" s="77"/>
      <c r="E35" s="78"/>
      <c r="F35" s="32"/>
      <c r="G35" s="33"/>
      <c r="H35" s="34"/>
      <c r="I35" s="32"/>
      <c r="J35" s="79"/>
      <c r="K35" s="80"/>
      <c r="L35" s="79" t="s">
        <v>40</v>
      </c>
      <c r="M35" s="80"/>
      <c r="N35" s="28"/>
      <c r="O35" s="70"/>
      <c r="P35" s="71"/>
      <c r="Q35" s="71"/>
      <c r="R35" s="72"/>
    </row>
    <row r="36" spans="1:18" x14ac:dyDescent="0.2">
      <c r="A36" s="26">
        <v>29</v>
      </c>
      <c r="B36" s="76" t="s">
        <v>96</v>
      </c>
      <c r="C36" s="77"/>
      <c r="D36" s="77"/>
      <c r="E36" s="78"/>
      <c r="F36" s="32"/>
      <c r="G36" s="33"/>
      <c r="H36" s="34"/>
      <c r="I36" s="32"/>
      <c r="J36" s="79"/>
      <c r="K36" s="80"/>
      <c r="L36" s="79" t="s">
        <v>40</v>
      </c>
      <c r="M36" s="80"/>
      <c r="N36" s="28"/>
      <c r="O36" s="70"/>
      <c r="P36" s="71"/>
      <c r="Q36" s="71"/>
      <c r="R36" s="72"/>
    </row>
    <row r="37" spans="1:18" x14ac:dyDescent="0.2">
      <c r="A37" s="26">
        <v>30</v>
      </c>
      <c r="B37" s="148" t="s">
        <v>99</v>
      </c>
      <c r="C37" s="149"/>
      <c r="D37" s="149"/>
      <c r="E37" s="149"/>
      <c r="F37" s="27">
        <v>200</v>
      </c>
      <c r="G37" s="24">
        <v>10</v>
      </c>
      <c r="H37" s="26">
        <v>15</v>
      </c>
      <c r="I37" s="27" t="s">
        <v>35</v>
      </c>
      <c r="J37" s="68"/>
      <c r="K37" s="69"/>
      <c r="L37" s="68" t="s">
        <v>100</v>
      </c>
      <c r="M37" s="69"/>
      <c r="N37" s="28"/>
      <c r="O37" s="70"/>
      <c r="P37" s="71"/>
      <c r="Q37" s="71"/>
      <c r="R37" s="72"/>
    </row>
    <row r="38" spans="1:18" x14ac:dyDescent="0.2">
      <c r="A38" s="26">
        <v>31</v>
      </c>
      <c r="B38" s="65"/>
      <c r="C38" s="66"/>
      <c r="D38" s="66"/>
      <c r="E38" s="67"/>
      <c r="F38" s="27"/>
      <c r="G38" s="24"/>
      <c r="H38" s="26"/>
      <c r="I38" s="27"/>
      <c r="J38" s="68"/>
      <c r="K38" s="69"/>
      <c r="L38" s="68"/>
      <c r="M38" s="69"/>
      <c r="N38" s="28"/>
      <c r="O38" s="70"/>
      <c r="P38" s="71"/>
      <c r="Q38" s="71"/>
      <c r="R38" s="72"/>
    </row>
    <row r="39" spans="1:18" x14ac:dyDescent="0.2">
      <c r="A39" s="26">
        <v>32</v>
      </c>
      <c r="B39" s="81" t="s">
        <v>62</v>
      </c>
      <c r="C39" s="82"/>
      <c r="D39" s="82"/>
      <c r="E39" s="83"/>
      <c r="F39" s="27"/>
      <c r="G39" s="24"/>
      <c r="H39" s="26"/>
      <c r="I39" s="27"/>
      <c r="J39" s="68"/>
      <c r="K39" s="69"/>
      <c r="L39" s="68"/>
      <c r="M39" s="69"/>
      <c r="N39" s="28"/>
      <c r="O39" s="70"/>
      <c r="P39" s="71"/>
      <c r="Q39" s="71"/>
      <c r="R39" s="72"/>
    </row>
    <row r="40" spans="1:18" s="52" customFormat="1" ht="25.5" customHeight="1" x14ac:dyDescent="0.2">
      <c r="A40" s="26">
        <v>33</v>
      </c>
      <c r="B40" s="152" t="s">
        <v>143</v>
      </c>
      <c r="C40" s="153"/>
      <c r="D40" s="153"/>
      <c r="E40" s="154"/>
      <c r="F40" s="36">
        <v>200</v>
      </c>
      <c r="G40" s="37">
        <v>10</v>
      </c>
      <c r="H40" s="35">
        <v>7</v>
      </c>
      <c r="I40" s="36" t="s">
        <v>41</v>
      </c>
      <c r="J40" s="155"/>
      <c r="K40" s="156"/>
      <c r="L40" s="155" t="s">
        <v>40</v>
      </c>
      <c r="M40" s="156"/>
      <c r="N40" s="38"/>
      <c r="O40" s="157"/>
      <c r="P40" s="158"/>
      <c r="Q40" s="158"/>
      <c r="R40" s="159"/>
    </row>
  </sheetData>
  <mergeCells count="156">
    <mergeCell ref="B40:E40"/>
    <mergeCell ref="J40:K40"/>
    <mergeCell ref="L40:M40"/>
    <mergeCell ref="O40:R40"/>
    <mergeCell ref="B38:E38"/>
    <mergeCell ref="J38:K38"/>
    <mergeCell ref="L38:M38"/>
    <mergeCell ref="O38:R38"/>
    <mergeCell ref="B39:E39"/>
    <mergeCell ref="J39:K39"/>
    <mergeCell ref="L39:M39"/>
    <mergeCell ref="O39:R39"/>
    <mergeCell ref="B36:E36"/>
    <mergeCell ref="J36:K36"/>
    <mergeCell ref="L36:M36"/>
    <mergeCell ref="O36:R36"/>
    <mergeCell ref="B37:E37"/>
    <mergeCell ref="J37:K37"/>
    <mergeCell ref="L37:M37"/>
    <mergeCell ref="O37:R37"/>
    <mergeCell ref="B34:E34"/>
    <mergeCell ref="J34:K34"/>
    <mergeCell ref="L34:M34"/>
    <mergeCell ref="O34:R34"/>
    <mergeCell ref="B35:E35"/>
    <mergeCell ref="J35:K35"/>
    <mergeCell ref="L35:M35"/>
    <mergeCell ref="O35:R35"/>
    <mergeCell ref="B32:E32"/>
    <mergeCell ref="J32:K32"/>
    <mergeCell ref="L32:M32"/>
    <mergeCell ref="O32:R32"/>
    <mergeCell ref="B33:E33"/>
    <mergeCell ref="J33:K33"/>
    <mergeCell ref="L33:M33"/>
    <mergeCell ref="O33:R33"/>
    <mergeCell ref="B30:E30"/>
    <mergeCell ref="J30:K30"/>
    <mergeCell ref="L30:M30"/>
    <mergeCell ref="O30:R30"/>
    <mergeCell ref="B31:E31"/>
    <mergeCell ref="J31:K31"/>
    <mergeCell ref="L31:M31"/>
    <mergeCell ref="O31:R31"/>
    <mergeCell ref="B28:E28"/>
    <mergeCell ref="J28:K28"/>
    <mergeCell ref="L28:M28"/>
    <mergeCell ref="O28:R28"/>
    <mergeCell ref="B29:E29"/>
    <mergeCell ref="J29:K29"/>
    <mergeCell ref="L29:M29"/>
    <mergeCell ref="O29:R29"/>
    <mergeCell ref="B26:E26"/>
    <mergeCell ref="J26:K26"/>
    <mergeCell ref="L26:M26"/>
    <mergeCell ref="O26:R26"/>
    <mergeCell ref="B27:E27"/>
    <mergeCell ref="J27:K27"/>
    <mergeCell ref="L27:M27"/>
    <mergeCell ref="O27:R27"/>
    <mergeCell ref="B24:E24"/>
    <mergeCell ref="J24:K24"/>
    <mergeCell ref="L24:M24"/>
    <mergeCell ref="O24:R24"/>
    <mergeCell ref="B25:E25"/>
    <mergeCell ref="J25:K25"/>
    <mergeCell ref="L25:M25"/>
    <mergeCell ref="O25:R25"/>
    <mergeCell ref="B22:E22"/>
    <mergeCell ref="J22:K22"/>
    <mergeCell ref="L22:M22"/>
    <mergeCell ref="O22:R22"/>
    <mergeCell ref="B23:E23"/>
    <mergeCell ref="J23:K23"/>
    <mergeCell ref="L23:M23"/>
    <mergeCell ref="O23:R23"/>
    <mergeCell ref="B21:E21"/>
    <mergeCell ref="J21:K21"/>
    <mergeCell ref="L21:M21"/>
    <mergeCell ref="O21:R21"/>
    <mergeCell ref="B20:E20"/>
    <mergeCell ref="J20:K20"/>
    <mergeCell ref="L20:M20"/>
    <mergeCell ref="O20:R20"/>
    <mergeCell ref="B19:E19"/>
    <mergeCell ref="J19:K19"/>
    <mergeCell ref="L19:M19"/>
    <mergeCell ref="O19:R19"/>
    <mergeCell ref="B17:E17"/>
    <mergeCell ref="J17:K17"/>
    <mergeCell ref="L17:M17"/>
    <mergeCell ref="O17:R17"/>
    <mergeCell ref="B18:E18"/>
    <mergeCell ref="J18:K18"/>
    <mergeCell ref="L18:M18"/>
    <mergeCell ref="O18:R18"/>
    <mergeCell ref="B15:E15"/>
    <mergeCell ref="J15:K15"/>
    <mergeCell ref="L15:M15"/>
    <mergeCell ref="O15:R15"/>
    <mergeCell ref="B16:E16"/>
    <mergeCell ref="J16:K16"/>
    <mergeCell ref="L16:M16"/>
    <mergeCell ref="O16:R16"/>
    <mergeCell ref="B14:E14"/>
    <mergeCell ref="J14:K14"/>
    <mergeCell ref="L14:M14"/>
    <mergeCell ref="O14:R14"/>
    <mergeCell ref="B12:E12"/>
    <mergeCell ref="J12:K12"/>
    <mergeCell ref="L12:M12"/>
    <mergeCell ref="O12:R12"/>
    <mergeCell ref="B13:E13"/>
    <mergeCell ref="J13:K13"/>
    <mergeCell ref="L13:M13"/>
    <mergeCell ref="O13:R13"/>
    <mergeCell ref="B11:E11"/>
    <mergeCell ref="J11:K11"/>
    <mergeCell ref="L11:M11"/>
    <mergeCell ref="O11:R11"/>
    <mergeCell ref="B9:E9"/>
    <mergeCell ref="J9:K9"/>
    <mergeCell ref="L9:M9"/>
    <mergeCell ref="O9:R9"/>
    <mergeCell ref="B10:E10"/>
    <mergeCell ref="J10:K10"/>
    <mergeCell ref="L10:M10"/>
    <mergeCell ref="O10:R10"/>
    <mergeCell ref="O7:R7"/>
    <mergeCell ref="B8:E8"/>
    <mergeCell ref="J8:K8"/>
    <mergeCell ref="L8:M8"/>
    <mergeCell ref="O8:R8"/>
    <mergeCell ref="K5:L5"/>
    <mergeCell ref="M5:N5"/>
    <mergeCell ref="K6:L6"/>
    <mergeCell ref="M6:N6"/>
    <mergeCell ref="A7:E7"/>
    <mergeCell ref="J7:K7"/>
    <mergeCell ref="L7:M7"/>
    <mergeCell ref="Q3:R3"/>
    <mergeCell ref="A4:B4"/>
    <mergeCell ref="C4:D4"/>
    <mergeCell ref="H4:J6"/>
    <mergeCell ref="K4:L4"/>
    <mergeCell ref="M4:N4"/>
    <mergeCell ref="O4:P6"/>
    <mergeCell ref="Q4:R6"/>
    <mergeCell ref="A5:B6"/>
    <mergeCell ref="C5:G6"/>
    <mergeCell ref="A3:B3"/>
    <mergeCell ref="C3:D3"/>
    <mergeCell ref="H3:J3"/>
    <mergeCell ref="K3:L3"/>
    <mergeCell ref="M3:N3"/>
    <mergeCell ref="O3:P3"/>
  </mergeCell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66A8-C615-449F-8B0E-2CCF02D673FB}">
  <dimension ref="A1:Y32"/>
  <sheetViews>
    <sheetView zoomScaleNormal="100" workbookViewId="0">
      <selection activeCell="B13" sqref="B13:E13"/>
    </sheetView>
  </sheetViews>
  <sheetFormatPr defaultRowHeight="12.75" x14ac:dyDescent="0.2"/>
  <cols>
    <col min="1" max="1" width="2.7109375" style="29" customWidth="1"/>
    <col min="2" max="2" width="9.140625" style="29"/>
    <col min="3" max="3" width="3.140625" style="29" customWidth="1"/>
    <col min="4" max="4" width="6.7109375" style="29" customWidth="1"/>
    <col min="5" max="5" width="20.28515625" style="29" customWidth="1"/>
    <col min="6" max="7" width="4.85546875" style="29" customWidth="1"/>
    <col min="8" max="8" width="5.85546875" style="29" customWidth="1"/>
    <col min="9" max="9" width="5.140625" style="29" customWidth="1"/>
    <col min="10" max="10" width="11.42578125" style="29" customWidth="1"/>
    <col min="11" max="11" width="5.140625" style="29" customWidth="1"/>
    <col min="12" max="12" width="11.140625" style="29" customWidth="1"/>
    <col min="13" max="13" width="2.28515625" style="29" customWidth="1"/>
    <col min="14" max="14" width="12.5703125" style="29" customWidth="1"/>
    <col min="15" max="15" width="7.7109375" style="29" customWidth="1"/>
    <col min="16" max="16" width="4.28515625" style="29" customWidth="1"/>
    <col min="17" max="17" width="3.7109375" style="29" customWidth="1"/>
    <col min="18" max="18" width="10.85546875" style="29" customWidth="1"/>
    <col min="19" max="16384" width="9.140625" style="29"/>
  </cols>
  <sheetData>
    <row r="1" spans="1:25" s="14" customFormat="1" ht="11.25" x14ac:dyDescent="0.2"/>
    <row r="2" spans="1:25" s="14" customFormat="1" ht="12" thickBot="1" x14ac:dyDescent="0.25"/>
    <row r="3" spans="1:25" s="14" customFormat="1" ht="14.25" customHeight="1" thickBot="1" x14ac:dyDescent="0.25">
      <c r="A3" s="106" t="s">
        <v>12</v>
      </c>
      <c r="B3" s="107"/>
      <c r="C3" s="134" t="s">
        <v>9</v>
      </c>
      <c r="D3" s="134"/>
      <c r="E3" s="46" t="s">
        <v>78</v>
      </c>
      <c r="F3" s="42"/>
      <c r="G3" s="43"/>
      <c r="H3" s="106" t="s">
        <v>11</v>
      </c>
      <c r="I3" s="108"/>
      <c r="J3" s="109"/>
      <c r="K3" s="110" t="s">
        <v>28</v>
      </c>
      <c r="L3" s="111"/>
      <c r="M3" s="112" t="s">
        <v>30</v>
      </c>
      <c r="N3" s="109"/>
      <c r="O3" s="126" t="s">
        <v>10</v>
      </c>
      <c r="P3" s="111"/>
      <c r="Q3" s="84" t="s">
        <v>8</v>
      </c>
      <c r="R3" s="85"/>
    </row>
    <row r="4" spans="1:25" s="14" customFormat="1" ht="14.25" customHeight="1" x14ac:dyDescent="0.2">
      <c r="A4" s="86" t="s">
        <v>29</v>
      </c>
      <c r="B4" s="87"/>
      <c r="C4" s="134" t="s">
        <v>79</v>
      </c>
      <c r="D4" s="134"/>
      <c r="E4" s="42"/>
      <c r="F4" s="42"/>
      <c r="G4" s="43"/>
      <c r="H4" s="88" t="str">
        <f>soupis!C8</f>
        <v>pitná voda</v>
      </c>
      <c r="I4" s="88"/>
      <c r="J4" s="89"/>
      <c r="K4" s="92">
        <v>0.05</v>
      </c>
      <c r="L4" s="93"/>
      <c r="M4" s="94"/>
      <c r="N4" s="95"/>
      <c r="O4" s="96" t="s">
        <v>80</v>
      </c>
      <c r="P4" s="97"/>
      <c r="Q4" s="96" t="s">
        <v>77</v>
      </c>
      <c r="R4" s="100"/>
      <c r="T4" s="30"/>
    </row>
    <row r="5" spans="1:25" s="14" customFormat="1" ht="14.25" customHeight="1" x14ac:dyDescent="0.2">
      <c r="A5" s="102" t="str">
        <f>soupis!A8</f>
        <v>V-4</v>
      </c>
      <c r="B5" s="103"/>
      <c r="C5" s="130" t="str">
        <f>soupis!B8</f>
        <v>Bezpečnostní přeliv</v>
      </c>
      <c r="D5" s="130"/>
      <c r="E5" s="130"/>
      <c r="F5" s="130"/>
      <c r="G5" s="131"/>
      <c r="H5" s="88"/>
      <c r="I5" s="88"/>
      <c r="J5" s="89"/>
      <c r="K5" s="113" t="s">
        <v>13</v>
      </c>
      <c r="L5" s="114"/>
      <c r="M5" s="115" t="s">
        <v>14</v>
      </c>
      <c r="N5" s="116"/>
      <c r="O5" s="96"/>
      <c r="P5" s="97"/>
      <c r="Q5" s="96"/>
      <c r="R5" s="100"/>
    </row>
    <row r="6" spans="1:25" s="14" customFormat="1" ht="14.25" customHeight="1" thickBot="1" x14ac:dyDescent="0.25">
      <c r="A6" s="104"/>
      <c r="B6" s="105"/>
      <c r="C6" s="132"/>
      <c r="D6" s="132"/>
      <c r="E6" s="132"/>
      <c r="F6" s="132"/>
      <c r="G6" s="133"/>
      <c r="H6" s="90"/>
      <c r="I6" s="90"/>
      <c r="J6" s="91"/>
      <c r="K6" s="117">
        <v>12</v>
      </c>
      <c r="L6" s="118"/>
      <c r="M6" s="119"/>
      <c r="N6" s="120"/>
      <c r="O6" s="98"/>
      <c r="P6" s="99"/>
      <c r="Q6" s="98"/>
      <c r="R6" s="101"/>
    </row>
    <row r="7" spans="1:25" s="14" customFormat="1" ht="13.5" customHeight="1" thickBot="1" x14ac:dyDescent="0.25">
      <c r="A7" s="121" t="s">
        <v>0</v>
      </c>
      <c r="B7" s="122"/>
      <c r="C7" s="122"/>
      <c r="D7" s="122"/>
      <c r="E7" s="123"/>
      <c r="F7" s="44" t="s">
        <v>1</v>
      </c>
      <c r="G7" s="45" t="s">
        <v>2</v>
      </c>
      <c r="H7" s="16" t="s">
        <v>3</v>
      </c>
      <c r="I7" s="15" t="s">
        <v>4</v>
      </c>
      <c r="J7" s="124" t="s">
        <v>5</v>
      </c>
      <c r="K7" s="125"/>
      <c r="L7" s="125" t="s">
        <v>6</v>
      </c>
      <c r="M7" s="125"/>
      <c r="N7" s="17" t="s">
        <v>7</v>
      </c>
      <c r="O7" s="136" t="s">
        <v>101</v>
      </c>
      <c r="P7" s="136"/>
      <c r="Q7" s="136"/>
      <c r="R7" s="137"/>
    </row>
    <row r="8" spans="1:25" s="14" customFormat="1" ht="15" customHeight="1" x14ac:dyDescent="0.2">
      <c r="A8" s="18">
        <v>1</v>
      </c>
      <c r="B8" s="138" t="s">
        <v>32</v>
      </c>
      <c r="C8" s="139"/>
      <c r="D8" s="139"/>
      <c r="E8" s="140"/>
      <c r="F8" s="19"/>
      <c r="G8" s="20"/>
      <c r="H8" s="18"/>
      <c r="I8" s="19"/>
      <c r="J8" s="141"/>
      <c r="K8" s="141"/>
      <c r="L8" s="142"/>
      <c r="M8" s="142"/>
      <c r="N8" s="21"/>
      <c r="O8" s="143"/>
      <c r="P8" s="144"/>
      <c r="Q8" s="144"/>
      <c r="R8" s="145"/>
    </row>
    <row r="9" spans="1:25" s="14" customFormat="1" ht="15" customHeight="1" x14ac:dyDescent="0.2">
      <c r="A9" s="26">
        <v>2</v>
      </c>
      <c r="B9" s="65" t="s">
        <v>54</v>
      </c>
      <c r="C9" s="127"/>
      <c r="D9" s="127"/>
      <c r="E9" s="128"/>
      <c r="F9" s="23">
        <v>400</v>
      </c>
      <c r="G9" s="24">
        <v>10</v>
      </c>
      <c r="H9" s="26">
        <v>14.5</v>
      </c>
      <c r="I9" s="27" t="s">
        <v>33</v>
      </c>
      <c r="J9" s="68"/>
      <c r="K9" s="69"/>
      <c r="L9" s="129" t="s">
        <v>40</v>
      </c>
      <c r="M9" s="129"/>
      <c r="N9" s="28"/>
      <c r="O9" s="70"/>
      <c r="P9" s="71"/>
      <c r="Q9" s="71"/>
      <c r="R9" s="72"/>
    </row>
    <row r="10" spans="1:25" s="14" customFormat="1" ht="15" customHeight="1" x14ac:dyDescent="0.2">
      <c r="A10" s="26">
        <v>3</v>
      </c>
      <c r="B10" s="65"/>
      <c r="C10" s="66"/>
      <c r="D10" s="66"/>
      <c r="E10" s="67"/>
      <c r="F10" s="27"/>
      <c r="G10" s="24"/>
      <c r="H10" s="26"/>
      <c r="I10" s="27"/>
      <c r="J10" s="68"/>
      <c r="K10" s="69"/>
      <c r="L10" s="68"/>
      <c r="M10" s="69"/>
      <c r="N10" s="28"/>
      <c r="O10" s="70"/>
      <c r="P10" s="71"/>
      <c r="Q10" s="71"/>
      <c r="R10" s="72"/>
      <c r="Y10" s="30"/>
    </row>
    <row r="11" spans="1:25" s="14" customFormat="1" ht="15" customHeight="1" x14ac:dyDescent="0.2">
      <c r="A11" s="26">
        <v>4</v>
      </c>
      <c r="B11" s="81" t="s">
        <v>34</v>
      </c>
      <c r="C11" s="146"/>
      <c r="D11" s="146"/>
      <c r="E11" s="147"/>
      <c r="F11" s="27"/>
      <c r="G11" s="24"/>
      <c r="H11" s="26"/>
      <c r="I11" s="27"/>
      <c r="J11" s="68"/>
      <c r="K11" s="69"/>
      <c r="L11" s="68"/>
      <c r="M11" s="69"/>
      <c r="N11" s="28"/>
      <c r="O11" s="70"/>
      <c r="P11" s="71"/>
      <c r="Q11" s="71"/>
      <c r="R11" s="72"/>
    </row>
    <row r="12" spans="1:25" s="14" customFormat="1" ht="15" customHeight="1" x14ac:dyDescent="0.2">
      <c r="A12" s="26">
        <v>5</v>
      </c>
      <c r="B12" s="76" t="s">
        <v>59</v>
      </c>
      <c r="C12" s="77"/>
      <c r="D12" s="77"/>
      <c r="E12" s="78"/>
      <c r="F12" s="27">
        <v>400</v>
      </c>
      <c r="G12" s="24">
        <v>10</v>
      </c>
      <c r="H12" s="26">
        <v>1</v>
      </c>
      <c r="I12" s="27" t="s">
        <v>35</v>
      </c>
      <c r="J12" s="68"/>
      <c r="K12" s="69"/>
      <c r="L12" s="68" t="s">
        <v>40</v>
      </c>
      <c r="M12" s="69"/>
      <c r="N12" s="28"/>
      <c r="O12" s="70"/>
      <c r="P12" s="71"/>
      <c r="Q12" s="71"/>
      <c r="R12" s="72"/>
    </row>
    <row r="13" spans="1:25" s="14" customFormat="1" ht="15" customHeight="1" x14ac:dyDescent="0.2">
      <c r="A13" s="26">
        <v>6</v>
      </c>
      <c r="B13" s="65" t="s">
        <v>44</v>
      </c>
      <c r="C13" s="66"/>
      <c r="D13" s="66"/>
      <c r="E13" s="67"/>
      <c r="F13" s="27">
        <v>400</v>
      </c>
      <c r="G13" s="24">
        <v>10</v>
      </c>
      <c r="H13" s="26">
        <v>5</v>
      </c>
      <c r="I13" s="27" t="s">
        <v>35</v>
      </c>
      <c r="J13" s="68"/>
      <c r="K13" s="69"/>
      <c r="L13" s="68" t="s">
        <v>40</v>
      </c>
      <c r="M13" s="69"/>
      <c r="N13" s="28"/>
      <c r="O13" s="70"/>
      <c r="P13" s="71"/>
      <c r="Q13" s="71"/>
      <c r="R13" s="72"/>
    </row>
    <row r="14" spans="1:25" s="14" customFormat="1" ht="15" customHeight="1" x14ac:dyDescent="0.2">
      <c r="A14" s="26">
        <v>7</v>
      </c>
      <c r="B14" s="65" t="s">
        <v>138</v>
      </c>
      <c r="C14" s="66"/>
      <c r="D14" s="66"/>
      <c r="E14" s="67"/>
      <c r="F14" s="27">
        <v>600</v>
      </c>
      <c r="G14" s="24">
        <v>10</v>
      </c>
      <c r="H14" s="26">
        <v>2</v>
      </c>
      <c r="I14" s="27" t="s">
        <v>35</v>
      </c>
      <c r="J14" s="68"/>
      <c r="K14" s="69"/>
      <c r="L14" s="68" t="s">
        <v>40</v>
      </c>
      <c r="M14" s="69"/>
      <c r="N14" s="28"/>
      <c r="O14" s="70"/>
      <c r="P14" s="71"/>
      <c r="Q14" s="71"/>
      <c r="R14" s="72"/>
    </row>
    <row r="15" spans="1:25" s="14" customFormat="1" ht="15" customHeight="1" x14ac:dyDescent="0.2">
      <c r="A15" s="26">
        <v>8</v>
      </c>
      <c r="B15" s="65" t="s">
        <v>86</v>
      </c>
      <c r="C15" s="66"/>
      <c r="D15" s="66"/>
      <c r="E15" s="67"/>
      <c r="F15" s="27">
        <v>400</v>
      </c>
      <c r="G15" s="24">
        <v>10</v>
      </c>
      <c r="H15" s="26">
        <v>2</v>
      </c>
      <c r="I15" s="27" t="s">
        <v>35</v>
      </c>
      <c r="J15" s="68"/>
      <c r="K15" s="69"/>
      <c r="L15" s="68" t="s">
        <v>40</v>
      </c>
      <c r="M15" s="69"/>
      <c r="N15" s="28"/>
      <c r="O15" s="70"/>
      <c r="P15" s="71"/>
      <c r="Q15" s="71"/>
      <c r="R15" s="72"/>
    </row>
    <row r="16" spans="1:25" s="14" customFormat="1" ht="15" customHeight="1" x14ac:dyDescent="0.2">
      <c r="A16" s="26">
        <v>9</v>
      </c>
      <c r="B16" s="65"/>
      <c r="C16" s="66"/>
      <c r="D16" s="66"/>
      <c r="E16" s="67"/>
      <c r="F16" s="27"/>
      <c r="G16" s="24"/>
      <c r="H16" s="26"/>
      <c r="I16" s="27"/>
      <c r="J16" s="68"/>
      <c r="K16" s="69"/>
      <c r="L16" s="68"/>
      <c r="M16" s="69"/>
      <c r="N16" s="28"/>
      <c r="O16" s="70"/>
      <c r="P16" s="71"/>
      <c r="Q16" s="71"/>
      <c r="R16" s="72"/>
    </row>
    <row r="17" spans="1:18" s="14" customFormat="1" ht="15" customHeight="1" x14ac:dyDescent="0.2">
      <c r="A17" s="26">
        <v>10</v>
      </c>
      <c r="B17" s="81" t="s">
        <v>36</v>
      </c>
      <c r="C17" s="82"/>
      <c r="D17" s="82"/>
      <c r="E17" s="83"/>
      <c r="F17" s="27"/>
      <c r="G17" s="24"/>
      <c r="H17" s="26"/>
      <c r="I17" s="27"/>
      <c r="J17" s="68"/>
      <c r="K17" s="69"/>
      <c r="L17" s="68"/>
      <c r="M17" s="69"/>
      <c r="N17" s="28"/>
      <c r="O17" s="70"/>
      <c r="P17" s="71"/>
      <c r="Q17" s="71"/>
      <c r="R17" s="72"/>
    </row>
    <row r="18" spans="1:18" s="14" customFormat="1" ht="15" customHeight="1" x14ac:dyDescent="0.2">
      <c r="A18" s="26">
        <v>11</v>
      </c>
      <c r="B18" s="65" t="s">
        <v>139</v>
      </c>
      <c r="C18" s="66"/>
      <c r="D18" s="66"/>
      <c r="E18" s="67"/>
      <c r="F18" s="27">
        <v>400</v>
      </c>
      <c r="G18" s="24" t="s">
        <v>108</v>
      </c>
      <c r="H18" s="26">
        <v>1</v>
      </c>
      <c r="I18" s="27" t="s">
        <v>35</v>
      </c>
      <c r="J18" s="68"/>
      <c r="K18" s="69"/>
      <c r="L18" s="68" t="s">
        <v>140</v>
      </c>
      <c r="M18" s="69"/>
      <c r="N18" s="28"/>
      <c r="O18" s="70" t="s">
        <v>63</v>
      </c>
      <c r="P18" s="71"/>
      <c r="Q18" s="71"/>
      <c r="R18" s="72"/>
    </row>
    <row r="19" spans="1:18" s="14" customFormat="1" ht="15" customHeight="1" x14ac:dyDescent="0.2">
      <c r="A19" s="26">
        <v>12</v>
      </c>
      <c r="B19" s="65"/>
      <c r="C19" s="66"/>
      <c r="D19" s="66"/>
      <c r="E19" s="67"/>
      <c r="F19" s="27"/>
      <c r="G19" s="24"/>
      <c r="H19" s="26"/>
      <c r="I19" s="27"/>
      <c r="J19" s="68"/>
      <c r="K19" s="69"/>
      <c r="L19" s="68"/>
      <c r="M19" s="69"/>
      <c r="N19" s="28"/>
      <c r="O19" s="70"/>
      <c r="P19" s="71"/>
      <c r="Q19" s="71"/>
      <c r="R19" s="72"/>
    </row>
    <row r="20" spans="1:18" s="14" customFormat="1" ht="15" customHeight="1" x14ac:dyDescent="0.2">
      <c r="A20" s="26">
        <v>13</v>
      </c>
      <c r="B20" s="81" t="s">
        <v>38</v>
      </c>
      <c r="C20" s="82"/>
      <c r="D20" s="82"/>
      <c r="E20" s="83"/>
      <c r="F20" s="27"/>
      <c r="G20" s="24"/>
      <c r="H20" s="26"/>
      <c r="I20" s="27"/>
      <c r="J20" s="68"/>
      <c r="K20" s="69"/>
      <c r="L20" s="68"/>
      <c r="M20" s="69"/>
      <c r="N20" s="28"/>
      <c r="O20" s="70"/>
      <c r="P20" s="71"/>
      <c r="Q20" s="71"/>
      <c r="R20" s="72"/>
    </row>
    <row r="21" spans="1:18" x14ac:dyDescent="0.2">
      <c r="A21" s="26">
        <v>14</v>
      </c>
      <c r="B21" s="76" t="s">
        <v>90</v>
      </c>
      <c r="C21" s="77"/>
      <c r="D21" s="77"/>
      <c r="E21" s="78"/>
      <c r="F21" s="27">
        <v>400</v>
      </c>
      <c r="G21" s="24">
        <v>10</v>
      </c>
      <c r="H21" s="26">
        <v>8</v>
      </c>
      <c r="I21" s="27" t="s">
        <v>35</v>
      </c>
      <c r="J21" s="68" t="s">
        <v>89</v>
      </c>
      <c r="K21" s="69"/>
      <c r="L21" s="68" t="s">
        <v>40</v>
      </c>
      <c r="M21" s="69"/>
      <c r="N21" s="28"/>
      <c r="O21" s="70"/>
      <c r="P21" s="71"/>
      <c r="Q21" s="71"/>
      <c r="R21" s="72"/>
    </row>
    <row r="22" spans="1:18" x14ac:dyDescent="0.2">
      <c r="A22" s="26">
        <v>15</v>
      </c>
      <c r="B22" s="76" t="s">
        <v>91</v>
      </c>
      <c r="C22" s="77"/>
      <c r="D22" s="77"/>
      <c r="E22" s="78"/>
      <c r="F22" s="27">
        <v>400</v>
      </c>
      <c r="G22" s="24">
        <v>10</v>
      </c>
      <c r="H22" s="26">
        <v>8</v>
      </c>
      <c r="I22" s="27" t="s">
        <v>35</v>
      </c>
      <c r="J22" s="68" t="s">
        <v>89</v>
      </c>
      <c r="K22" s="69"/>
      <c r="L22" s="68" t="s">
        <v>40</v>
      </c>
      <c r="M22" s="69"/>
      <c r="N22" s="28"/>
      <c r="O22" s="70"/>
      <c r="P22" s="71"/>
      <c r="Q22" s="71"/>
      <c r="R22" s="72"/>
    </row>
    <row r="23" spans="1:18" x14ac:dyDescent="0.2">
      <c r="A23" s="26">
        <v>16</v>
      </c>
      <c r="B23" s="76" t="s">
        <v>53</v>
      </c>
      <c r="C23" s="77"/>
      <c r="D23" s="77"/>
      <c r="E23" s="78"/>
      <c r="F23" s="27">
        <v>400</v>
      </c>
      <c r="G23" s="24">
        <v>10</v>
      </c>
      <c r="H23" s="26">
        <v>8</v>
      </c>
      <c r="I23" s="27" t="s">
        <v>35</v>
      </c>
      <c r="J23" s="68" t="s">
        <v>89</v>
      </c>
      <c r="K23" s="69"/>
      <c r="L23" s="68" t="s">
        <v>40</v>
      </c>
      <c r="M23" s="69"/>
      <c r="N23" s="28"/>
      <c r="O23" s="70"/>
      <c r="P23" s="71"/>
      <c r="Q23" s="71"/>
      <c r="R23" s="72"/>
    </row>
    <row r="24" spans="1:18" x14ac:dyDescent="0.2">
      <c r="A24" s="26">
        <v>17</v>
      </c>
      <c r="B24" s="76" t="s">
        <v>94</v>
      </c>
      <c r="C24" s="77"/>
      <c r="D24" s="77"/>
      <c r="E24" s="78"/>
      <c r="F24" s="32">
        <v>400</v>
      </c>
      <c r="G24" s="33">
        <v>10</v>
      </c>
      <c r="H24" s="34">
        <v>8</v>
      </c>
      <c r="I24" s="32" t="s">
        <v>41</v>
      </c>
      <c r="J24" s="79"/>
      <c r="K24" s="80"/>
      <c r="L24" s="79"/>
      <c r="M24" s="80"/>
      <c r="N24" s="28"/>
      <c r="O24" s="70"/>
      <c r="P24" s="71"/>
      <c r="Q24" s="71"/>
      <c r="R24" s="72"/>
    </row>
    <row r="25" spans="1:18" x14ac:dyDescent="0.2">
      <c r="A25" s="26">
        <v>18</v>
      </c>
      <c r="B25" s="76" t="s">
        <v>97</v>
      </c>
      <c r="C25" s="77"/>
      <c r="D25" s="77"/>
      <c r="E25" s="78"/>
      <c r="F25" s="32"/>
      <c r="G25" s="33"/>
      <c r="H25" s="34"/>
      <c r="I25" s="32"/>
      <c r="J25" s="79"/>
      <c r="K25" s="80"/>
      <c r="L25" s="79" t="s">
        <v>40</v>
      </c>
      <c r="M25" s="80"/>
      <c r="N25" s="28"/>
      <c r="O25" s="70"/>
      <c r="P25" s="71"/>
      <c r="Q25" s="71"/>
      <c r="R25" s="72"/>
    </row>
    <row r="26" spans="1:18" x14ac:dyDescent="0.2">
      <c r="A26" s="26">
        <v>19</v>
      </c>
      <c r="B26" s="76" t="s">
        <v>93</v>
      </c>
      <c r="C26" s="77"/>
      <c r="D26" s="77"/>
      <c r="E26" s="78"/>
      <c r="F26" s="32"/>
      <c r="G26" s="33"/>
      <c r="H26" s="34"/>
      <c r="I26" s="32"/>
      <c r="J26" s="79"/>
      <c r="K26" s="80"/>
      <c r="L26" s="79" t="s">
        <v>39</v>
      </c>
      <c r="M26" s="80"/>
      <c r="N26" s="28"/>
      <c r="O26" s="70"/>
      <c r="P26" s="71"/>
      <c r="Q26" s="71"/>
      <c r="R26" s="72"/>
    </row>
    <row r="27" spans="1:18" x14ac:dyDescent="0.2">
      <c r="A27" s="26">
        <v>20</v>
      </c>
      <c r="B27" s="76" t="s">
        <v>95</v>
      </c>
      <c r="C27" s="77"/>
      <c r="D27" s="77"/>
      <c r="E27" s="78"/>
      <c r="F27" s="32"/>
      <c r="G27" s="33"/>
      <c r="H27" s="34"/>
      <c r="I27" s="32"/>
      <c r="J27" s="79"/>
      <c r="K27" s="80"/>
      <c r="L27" s="79" t="s">
        <v>40</v>
      </c>
      <c r="M27" s="80"/>
      <c r="N27" s="28"/>
      <c r="O27" s="70"/>
      <c r="P27" s="71"/>
      <c r="Q27" s="71"/>
      <c r="R27" s="72"/>
    </row>
    <row r="28" spans="1:18" x14ac:dyDescent="0.2">
      <c r="A28" s="26">
        <v>21</v>
      </c>
      <c r="B28" s="76" t="s">
        <v>96</v>
      </c>
      <c r="C28" s="77"/>
      <c r="D28" s="77"/>
      <c r="E28" s="78"/>
      <c r="F28" s="32"/>
      <c r="G28" s="33"/>
      <c r="H28" s="34"/>
      <c r="I28" s="32"/>
      <c r="J28" s="79"/>
      <c r="K28" s="80"/>
      <c r="L28" s="79" t="s">
        <v>40</v>
      </c>
      <c r="M28" s="80"/>
      <c r="N28" s="28"/>
      <c r="O28" s="70"/>
      <c r="P28" s="71"/>
      <c r="Q28" s="71"/>
      <c r="R28" s="72"/>
    </row>
    <row r="29" spans="1:18" x14ac:dyDescent="0.2">
      <c r="A29" s="26">
        <v>22</v>
      </c>
      <c r="B29" s="148" t="s">
        <v>99</v>
      </c>
      <c r="C29" s="149"/>
      <c r="D29" s="149"/>
      <c r="E29" s="149"/>
      <c r="F29" s="27">
        <v>400</v>
      </c>
      <c r="G29" s="24">
        <v>10</v>
      </c>
      <c r="H29" s="26">
        <v>8</v>
      </c>
      <c r="I29" s="27" t="s">
        <v>35</v>
      </c>
      <c r="J29" s="68"/>
      <c r="K29" s="69"/>
      <c r="L29" s="68" t="s">
        <v>100</v>
      </c>
      <c r="M29" s="69"/>
      <c r="N29" s="28"/>
      <c r="O29" s="70"/>
      <c r="P29" s="71"/>
      <c r="Q29" s="71"/>
      <c r="R29" s="72"/>
    </row>
    <row r="30" spans="1:18" x14ac:dyDescent="0.2">
      <c r="A30" s="26">
        <v>23</v>
      </c>
      <c r="B30" s="65"/>
      <c r="C30" s="66"/>
      <c r="D30" s="66"/>
      <c r="E30" s="67"/>
      <c r="F30" s="27"/>
      <c r="G30" s="24"/>
      <c r="H30" s="26"/>
      <c r="I30" s="27"/>
      <c r="J30" s="68"/>
      <c r="K30" s="69"/>
      <c r="L30" s="68"/>
      <c r="M30" s="69"/>
      <c r="N30" s="28"/>
      <c r="O30" s="70"/>
      <c r="P30" s="71"/>
      <c r="Q30" s="71"/>
      <c r="R30" s="72"/>
    </row>
    <row r="31" spans="1:18" x14ac:dyDescent="0.2">
      <c r="A31" s="26">
        <v>24</v>
      </c>
      <c r="B31" s="81" t="s">
        <v>62</v>
      </c>
      <c r="C31" s="82"/>
      <c r="D31" s="82"/>
      <c r="E31" s="83"/>
      <c r="F31" s="27"/>
      <c r="G31" s="24"/>
      <c r="H31" s="26"/>
      <c r="I31" s="27"/>
      <c r="J31" s="68"/>
      <c r="K31" s="69"/>
      <c r="L31" s="68"/>
      <c r="M31" s="69"/>
      <c r="N31" s="28"/>
      <c r="O31" s="70"/>
      <c r="P31" s="71"/>
      <c r="Q31" s="71"/>
      <c r="R31" s="72"/>
    </row>
    <row r="32" spans="1:18" s="52" customFormat="1" ht="25.5" customHeight="1" x14ac:dyDescent="0.2">
      <c r="A32" s="26">
        <v>25</v>
      </c>
      <c r="B32" s="152" t="s">
        <v>144</v>
      </c>
      <c r="C32" s="153"/>
      <c r="D32" s="153"/>
      <c r="E32" s="154"/>
      <c r="F32" s="36">
        <v>400</v>
      </c>
      <c r="G32" s="37">
        <v>10</v>
      </c>
      <c r="H32" s="35">
        <v>1</v>
      </c>
      <c r="I32" s="36" t="s">
        <v>41</v>
      </c>
      <c r="J32" s="155"/>
      <c r="K32" s="156"/>
      <c r="L32" s="155" t="s">
        <v>40</v>
      </c>
      <c r="M32" s="156"/>
      <c r="N32" s="38"/>
      <c r="O32" s="157"/>
      <c r="P32" s="158"/>
      <c r="Q32" s="158"/>
      <c r="R32" s="159"/>
    </row>
  </sheetData>
  <mergeCells count="124">
    <mergeCell ref="B32:E32"/>
    <mergeCell ref="J32:K32"/>
    <mergeCell ref="L32:M32"/>
    <mergeCell ref="O32:R32"/>
    <mergeCell ref="B30:E30"/>
    <mergeCell ref="J30:K30"/>
    <mergeCell ref="L30:M30"/>
    <mergeCell ref="O30:R30"/>
    <mergeCell ref="B31:E31"/>
    <mergeCell ref="J31:K31"/>
    <mergeCell ref="L31:M31"/>
    <mergeCell ref="O31:R31"/>
    <mergeCell ref="B28:E28"/>
    <mergeCell ref="J28:K28"/>
    <mergeCell ref="L28:M28"/>
    <mergeCell ref="O28:R28"/>
    <mergeCell ref="B29:E29"/>
    <mergeCell ref="J29:K29"/>
    <mergeCell ref="L29:M29"/>
    <mergeCell ref="O29:R29"/>
    <mergeCell ref="B26:E26"/>
    <mergeCell ref="J26:K26"/>
    <mergeCell ref="L26:M26"/>
    <mergeCell ref="O26:R26"/>
    <mergeCell ref="B27:E27"/>
    <mergeCell ref="J27:K27"/>
    <mergeCell ref="L27:M27"/>
    <mergeCell ref="O27:R27"/>
    <mergeCell ref="B24:E24"/>
    <mergeCell ref="J24:K24"/>
    <mergeCell ref="L24:M24"/>
    <mergeCell ref="O24:R24"/>
    <mergeCell ref="B25:E25"/>
    <mergeCell ref="J25:K25"/>
    <mergeCell ref="L25:M25"/>
    <mergeCell ref="O25:R25"/>
    <mergeCell ref="B22:E22"/>
    <mergeCell ref="J22:K22"/>
    <mergeCell ref="L22:M22"/>
    <mergeCell ref="O22:R22"/>
    <mergeCell ref="B23:E23"/>
    <mergeCell ref="J23:K23"/>
    <mergeCell ref="L23:M23"/>
    <mergeCell ref="O23:R23"/>
    <mergeCell ref="B20:E20"/>
    <mergeCell ref="J20:K20"/>
    <mergeCell ref="L20:M20"/>
    <mergeCell ref="O20:R20"/>
    <mergeCell ref="B21:E21"/>
    <mergeCell ref="J21:K21"/>
    <mergeCell ref="L21:M21"/>
    <mergeCell ref="O21:R21"/>
    <mergeCell ref="B19:E19"/>
    <mergeCell ref="J19:K19"/>
    <mergeCell ref="L19:M19"/>
    <mergeCell ref="O19:R19"/>
    <mergeCell ref="B17:E17"/>
    <mergeCell ref="J17:K17"/>
    <mergeCell ref="L17:M17"/>
    <mergeCell ref="O17:R17"/>
    <mergeCell ref="B18:E18"/>
    <mergeCell ref="J18:K18"/>
    <mergeCell ref="L18:M18"/>
    <mergeCell ref="O18:R18"/>
    <mergeCell ref="B15:E15"/>
    <mergeCell ref="J15:K15"/>
    <mergeCell ref="L15:M15"/>
    <mergeCell ref="O15:R15"/>
    <mergeCell ref="B16:E16"/>
    <mergeCell ref="J16:K16"/>
    <mergeCell ref="L16:M16"/>
    <mergeCell ref="O16:R16"/>
    <mergeCell ref="B13:E13"/>
    <mergeCell ref="J13:K13"/>
    <mergeCell ref="L13:M13"/>
    <mergeCell ref="O13:R13"/>
    <mergeCell ref="B14:E14"/>
    <mergeCell ref="J14:K14"/>
    <mergeCell ref="L14:M14"/>
    <mergeCell ref="O14:R14"/>
    <mergeCell ref="B11:E11"/>
    <mergeCell ref="J11:K11"/>
    <mergeCell ref="L11:M11"/>
    <mergeCell ref="O11:R11"/>
    <mergeCell ref="B12:E12"/>
    <mergeCell ref="J12:K12"/>
    <mergeCell ref="L12:M12"/>
    <mergeCell ref="O12:R12"/>
    <mergeCell ref="B10:E10"/>
    <mergeCell ref="J10:K10"/>
    <mergeCell ref="L10:M10"/>
    <mergeCell ref="O10:R10"/>
    <mergeCell ref="O7:R7"/>
    <mergeCell ref="B8:E8"/>
    <mergeCell ref="J8:K8"/>
    <mergeCell ref="L8:M8"/>
    <mergeCell ref="O8:R8"/>
    <mergeCell ref="B9:E9"/>
    <mergeCell ref="J9:K9"/>
    <mergeCell ref="L9:M9"/>
    <mergeCell ref="O9:R9"/>
    <mergeCell ref="K5:L5"/>
    <mergeCell ref="M5:N5"/>
    <mergeCell ref="K6:L6"/>
    <mergeCell ref="M6:N6"/>
    <mergeCell ref="A7:E7"/>
    <mergeCell ref="J7:K7"/>
    <mergeCell ref="L7:M7"/>
    <mergeCell ref="Q3:R3"/>
    <mergeCell ref="A4:B4"/>
    <mergeCell ref="C4:D4"/>
    <mergeCell ref="H4:J6"/>
    <mergeCell ref="K4:L4"/>
    <mergeCell ref="M4:N4"/>
    <mergeCell ref="O4:P6"/>
    <mergeCell ref="Q4:R6"/>
    <mergeCell ref="A5:B6"/>
    <mergeCell ref="C5:G6"/>
    <mergeCell ref="A3:B3"/>
    <mergeCell ref="C3:D3"/>
    <mergeCell ref="H3:J3"/>
    <mergeCell ref="K3:L3"/>
    <mergeCell ref="M3:N3"/>
    <mergeCell ref="O3:P3"/>
  </mergeCell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EB566-220F-4147-A43E-4FED7E5FD831}">
  <dimension ref="A1:Y12"/>
  <sheetViews>
    <sheetView zoomScaleNormal="100" workbookViewId="0">
      <selection activeCell="A5" sqref="A5:B6"/>
    </sheetView>
  </sheetViews>
  <sheetFormatPr defaultRowHeight="12.75" x14ac:dyDescent="0.2"/>
  <cols>
    <col min="1" max="1" width="2.7109375" style="29" customWidth="1"/>
    <col min="2" max="2" width="9.140625" style="29"/>
    <col min="3" max="3" width="3.140625" style="29" customWidth="1"/>
    <col min="4" max="4" width="6.7109375" style="29" customWidth="1"/>
    <col min="5" max="5" width="20.28515625" style="29" customWidth="1"/>
    <col min="6" max="7" width="4.85546875" style="29" customWidth="1"/>
    <col min="8" max="8" width="5.85546875" style="29" customWidth="1"/>
    <col min="9" max="9" width="5.140625" style="29" customWidth="1"/>
    <col min="10" max="10" width="11.42578125" style="29" customWidth="1"/>
    <col min="11" max="11" width="5.140625" style="29" customWidth="1"/>
    <col min="12" max="12" width="11.140625" style="29" customWidth="1"/>
    <col min="13" max="13" width="2.28515625" style="29" customWidth="1"/>
    <col min="14" max="14" width="12.5703125" style="29" customWidth="1"/>
    <col min="15" max="15" width="7.7109375" style="29" customWidth="1"/>
    <col min="16" max="16" width="4.28515625" style="29" customWidth="1"/>
    <col min="17" max="17" width="3.7109375" style="29" customWidth="1"/>
    <col min="18" max="18" width="10.85546875" style="29" customWidth="1"/>
    <col min="19" max="16384" width="9.140625" style="29"/>
  </cols>
  <sheetData>
    <row r="1" spans="1:25" s="14" customFormat="1" ht="11.25" x14ac:dyDescent="0.2"/>
    <row r="2" spans="1:25" s="14" customFormat="1" ht="12" thickBot="1" x14ac:dyDescent="0.25"/>
    <row r="3" spans="1:25" s="14" customFormat="1" ht="14.25" customHeight="1" thickBot="1" x14ac:dyDescent="0.25">
      <c r="A3" s="106" t="s">
        <v>12</v>
      </c>
      <c r="B3" s="107"/>
      <c r="C3" s="134" t="s">
        <v>9</v>
      </c>
      <c r="D3" s="134"/>
      <c r="E3" s="46" t="s">
        <v>78</v>
      </c>
      <c r="F3" s="42"/>
      <c r="G3" s="43"/>
      <c r="H3" s="106" t="s">
        <v>11</v>
      </c>
      <c r="I3" s="108"/>
      <c r="J3" s="109"/>
      <c r="K3" s="110" t="s">
        <v>28</v>
      </c>
      <c r="L3" s="111"/>
      <c r="M3" s="112" t="s">
        <v>30</v>
      </c>
      <c r="N3" s="109"/>
      <c r="O3" s="126" t="s">
        <v>10</v>
      </c>
      <c r="P3" s="111"/>
      <c r="Q3" s="84" t="s">
        <v>8</v>
      </c>
      <c r="R3" s="85"/>
    </row>
    <row r="4" spans="1:25" s="14" customFormat="1" ht="14.25" customHeight="1" x14ac:dyDescent="0.2">
      <c r="A4" s="86" t="s">
        <v>29</v>
      </c>
      <c r="B4" s="87"/>
      <c r="C4" s="134" t="s">
        <v>79</v>
      </c>
      <c r="D4" s="134"/>
      <c r="E4" s="42"/>
      <c r="F4" s="42"/>
      <c r="G4" s="43"/>
      <c r="H4" s="88" t="str">
        <f>soupis!C9</f>
        <v>voda</v>
      </c>
      <c r="I4" s="88"/>
      <c r="J4" s="89"/>
      <c r="K4" s="92">
        <v>0.05</v>
      </c>
      <c r="L4" s="93"/>
      <c r="M4" s="94"/>
      <c r="N4" s="95"/>
      <c r="O4" s="96" t="s">
        <v>80</v>
      </c>
      <c r="P4" s="97"/>
      <c r="Q4" s="96" t="s">
        <v>77</v>
      </c>
      <c r="R4" s="100"/>
      <c r="T4" s="30"/>
    </row>
    <row r="5" spans="1:25" s="14" customFormat="1" ht="14.25" customHeight="1" x14ac:dyDescent="0.2">
      <c r="A5" s="102" t="str">
        <f>soupis!A9</f>
        <v>V-5</v>
      </c>
      <c r="B5" s="103"/>
      <c r="C5" s="130" t="str">
        <f>soupis!B9</f>
        <v>Odpadní potrubí</v>
      </c>
      <c r="D5" s="130"/>
      <c r="E5" s="130"/>
      <c r="F5" s="130"/>
      <c r="G5" s="131"/>
      <c r="H5" s="88"/>
      <c r="I5" s="88"/>
      <c r="J5" s="89"/>
      <c r="K5" s="113" t="s">
        <v>13</v>
      </c>
      <c r="L5" s="114"/>
      <c r="M5" s="115" t="s">
        <v>14</v>
      </c>
      <c r="N5" s="116"/>
      <c r="O5" s="96"/>
      <c r="P5" s="97"/>
      <c r="Q5" s="96"/>
      <c r="R5" s="100"/>
    </row>
    <row r="6" spans="1:25" s="14" customFormat="1" ht="14.25" customHeight="1" thickBot="1" x14ac:dyDescent="0.25">
      <c r="A6" s="104"/>
      <c r="B6" s="105"/>
      <c r="C6" s="132"/>
      <c r="D6" s="132"/>
      <c r="E6" s="132"/>
      <c r="F6" s="132"/>
      <c r="G6" s="133"/>
      <c r="H6" s="90"/>
      <c r="I6" s="90"/>
      <c r="J6" s="91"/>
      <c r="K6" s="117">
        <v>12</v>
      </c>
      <c r="L6" s="118"/>
      <c r="M6" s="119"/>
      <c r="N6" s="120"/>
      <c r="O6" s="98"/>
      <c r="P6" s="99"/>
      <c r="Q6" s="98"/>
      <c r="R6" s="101"/>
    </row>
    <row r="7" spans="1:25" s="14" customFormat="1" ht="13.5" customHeight="1" thickBot="1" x14ac:dyDescent="0.25">
      <c r="A7" s="121" t="s">
        <v>0</v>
      </c>
      <c r="B7" s="122"/>
      <c r="C7" s="122"/>
      <c r="D7" s="122"/>
      <c r="E7" s="123"/>
      <c r="F7" s="44" t="s">
        <v>1</v>
      </c>
      <c r="G7" s="45" t="s">
        <v>2</v>
      </c>
      <c r="H7" s="16" t="s">
        <v>3</v>
      </c>
      <c r="I7" s="15" t="s">
        <v>4</v>
      </c>
      <c r="J7" s="124" t="s">
        <v>5</v>
      </c>
      <c r="K7" s="125"/>
      <c r="L7" s="125" t="s">
        <v>6</v>
      </c>
      <c r="M7" s="125"/>
      <c r="N7" s="17" t="s">
        <v>7</v>
      </c>
      <c r="O7" s="136" t="s">
        <v>101</v>
      </c>
      <c r="P7" s="136"/>
      <c r="Q7" s="136"/>
      <c r="R7" s="137"/>
    </row>
    <row r="8" spans="1:25" s="14" customFormat="1" ht="15" customHeight="1" x14ac:dyDescent="0.2">
      <c r="A8" s="18">
        <v>1</v>
      </c>
      <c r="B8" s="138" t="s">
        <v>32</v>
      </c>
      <c r="C8" s="139"/>
      <c r="D8" s="139"/>
      <c r="E8" s="140"/>
      <c r="F8" s="19"/>
      <c r="G8" s="20"/>
      <c r="H8" s="18"/>
      <c r="I8" s="19"/>
      <c r="J8" s="141"/>
      <c r="K8" s="141"/>
      <c r="L8" s="142"/>
      <c r="M8" s="142"/>
      <c r="N8" s="21"/>
      <c r="O8" s="143"/>
      <c r="P8" s="144"/>
      <c r="Q8" s="144"/>
      <c r="R8" s="145"/>
    </row>
    <row r="9" spans="1:25" s="14" customFormat="1" ht="15" customHeight="1" x14ac:dyDescent="0.2">
      <c r="A9" s="26">
        <v>2</v>
      </c>
      <c r="B9" s="65" t="s">
        <v>147</v>
      </c>
      <c r="C9" s="127"/>
      <c r="D9" s="127"/>
      <c r="E9" s="128"/>
      <c r="F9" s="23">
        <v>50</v>
      </c>
      <c r="G9" s="24" t="s">
        <v>108</v>
      </c>
      <c r="H9" s="26">
        <v>16</v>
      </c>
      <c r="I9" s="27" t="s">
        <v>33</v>
      </c>
      <c r="J9" s="68"/>
      <c r="K9" s="69"/>
      <c r="L9" s="129" t="s">
        <v>146</v>
      </c>
      <c r="M9" s="129"/>
      <c r="N9" s="28"/>
      <c r="O9" s="70"/>
      <c r="P9" s="71"/>
      <c r="Q9" s="71"/>
      <c r="R9" s="72"/>
    </row>
    <row r="10" spans="1:25" s="14" customFormat="1" ht="15" customHeight="1" x14ac:dyDescent="0.2">
      <c r="A10" s="26">
        <v>3</v>
      </c>
      <c r="B10" s="65"/>
      <c r="C10" s="66"/>
      <c r="D10" s="66"/>
      <c r="E10" s="67"/>
      <c r="F10" s="27"/>
      <c r="G10" s="24"/>
      <c r="H10" s="26"/>
      <c r="I10" s="27"/>
      <c r="J10" s="68"/>
      <c r="K10" s="69"/>
      <c r="L10" s="68"/>
      <c r="M10" s="69"/>
      <c r="N10" s="28"/>
      <c r="O10" s="70"/>
      <c r="P10" s="71"/>
      <c r="Q10" s="71"/>
      <c r="R10" s="72"/>
      <c r="Y10" s="30"/>
    </row>
    <row r="11" spans="1:25" s="14" customFormat="1" ht="15" customHeight="1" x14ac:dyDescent="0.2">
      <c r="A11" s="26">
        <v>4</v>
      </c>
      <c r="B11" s="81" t="s">
        <v>36</v>
      </c>
      <c r="C11" s="82"/>
      <c r="D11" s="82"/>
      <c r="E11" s="83"/>
      <c r="F11" s="27"/>
      <c r="G11" s="24"/>
      <c r="H11" s="26"/>
      <c r="I11" s="27"/>
      <c r="J11" s="68"/>
      <c r="K11" s="69"/>
      <c r="L11" s="68"/>
      <c r="M11" s="69"/>
      <c r="N11" s="28"/>
      <c r="O11" s="70"/>
      <c r="P11" s="71"/>
      <c r="Q11" s="71"/>
      <c r="R11" s="72"/>
    </row>
    <row r="12" spans="1:25" s="14" customFormat="1" ht="15" customHeight="1" x14ac:dyDescent="0.2">
      <c r="A12" s="26">
        <v>5</v>
      </c>
      <c r="B12" s="65" t="s">
        <v>148</v>
      </c>
      <c r="C12" s="66"/>
      <c r="D12" s="66"/>
      <c r="E12" s="67"/>
      <c r="F12" s="27">
        <v>150</v>
      </c>
      <c r="G12" s="24" t="s">
        <v>108</v>
      </c>
      <c r="H12" s="26">
        <v>2</v>
      </c>
      <c r="I12" s="27" t="s">
        <v>35</v>
      </c>
      <c r="J12" s="68"/>
      <c r="K12" s="69"/>
      <c r="L12" s="68" t="s">
        <v>40</v>
      </c>
      <c r="M12" s="69"/>
      <c r="N12" s="28"/>
      <c r="O12" s="70" t="s">
        <v>149</v>
      </c>
      <c r="P12" s="71"/>
      <c r="Q12" s="71"/>
      <c r="R12" s="72"/>
    </row>
  </sheetData>
  <mergeCells count="44">
    <mergeCell ref="B12:E12"/>
    <mergeCell ref="J12:K12"/>
    <mergeCell ref="L12:M12"/>
    <mergeCell ref="O12:R12"/>
    <mergeCell ref="B11:E11"/>
    <mergeCell ref="J11:K11"/>
    <mergeCell ref="L11:M11"/>
    <mergeCell ref="O11:R11"/>
    <mergeCell ref="B10:E10"/>
    <mergeCell ref="J10:K10"/>
    <mergeCell ref="L10:M10"/>
    <mergeCell ref="O10:R10"/>
    <mergeCell ref="O7:R7"/>
    <mergeCell ref="B8:E8"/>
    <mergeCell ref="J8:K8"/>
    <mergeCell ref="L8:M8"/>
    <mergeCell ref="O8:R8"/>
    <mergeCell ref="B9:E9"/>
    <mergeCell ref="J9:K9"/>
    <mergeCell ref="L9:M9"/>
    <mergeCell ref="O9:R9"/>
    <mergeCell ref="K5:L5"/>
    <mergeCell ref="M5:N5"/>
    <mergeCell ref="K6:L6"/>
    <mergeCell ref="M6:N6"/>
    <mergeCell ref="A7:E7"/>
    <mergeCell ref="J7:K7"/>
    <mergeCell ref="L7:M7"/>
    <mergeCell ref="Q3:R3"/>
    <mergeCell ref="A4:B4"/>
    <mergeCell ref="C4:D4"/>
    <mergeCell ref="H4:J6"/>
    <mergeCell ref="K4:L4"/>
    <mergeCell ref="M4:N4"/>
    <mergeCell ref="O4:P6"/>
    <mergeCell ref="Q4:R6"/>
    <mergeCell ref="A5:B6"/>
    <mergeCell ref="C5:G6"/>
    <mergeCell ref="A3:B3"/>
    <mergeCell ref="C3:D3"/>
    <mergeCell ref="H3:J3"/>
    <mergeCell ref="K3:L3"/>
    <mergeCell ref="M3:N3"/>
    <mergeCell ref="O3:P3"/>
  </mergeCell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7ADD-DF6A-44A8-B7B7-3D127CEA22B6}">
  <dimension ref="A1:Y22"/>
  <sheetViews>
    <sheetView zoomScaleNormal="100" workbookViewId="0">
      <selection activeCell="A5" sqref="A5:B6"/>
    </sheetView>
  </sheetViews>
  <sheetFormatPr defaultRowHeight="12.75" x14ac:dyDescent="0.2"/>
  <cols>
    <col min="1" max="1" width="2.7109375" style="29" customWidth="1"/>
    <col min="2" max="2" width="9.140625" style="29"/>
    <col min="3" max="3" width="3.140625" style="29" customWidth="1"/>
    <col min="4" max="4" width="6.7109375" style="29" customWidth="1"/>
    <col min="5" max="5" width="20.28515625" style="29" customWidth="1"/>
    <col min="6" max="7" width="4.85546875" style="29" customWidth="1"/>
    <col min="8" max="8" width="5.85546875" style="29" customWidth="1"/>
    <col min="9" max="9" width="5.140625" style="29" customWidth="1"/>
    <col min="10" max="10" width="11.42578125" style="29" customWidth="1"/>
    <col min="11" max="11" width="5.140625" style="29" customWidth="1"/>
    <col min="12" max="12" width="11.140625" style="29" customWidth="1"/>
    <col min="13" max="13" width="2.28515625" style="29" customWidth="1"/>
    <col min="14" max="14" width="12.5703125" style="29" customWidth="1"/>
    <col min="15" max="15" width="7.7109375" style="29" customWidth="1"/>
    <col min="16" max="16" width="4.28515625" style="29" customWidth="1"/>
    <col min="17" max="17" width="3.7109375" style="29" customWidth="1"/>
    <col min="18" max="18" width="10.85546875" style="29" customWidth="1"/>
    <col min="19" max="16384" width="9.140625" style="29"/>
  </cols>
  <sheetData>
    <row r="1" spans="1:25" s="14" customFormat="1" ht="11.25" x14ac:dyDescent="0.2"/>
    <row r="2" spans="1:25" s="14" customFormat="1" ht="12" thickBot="1" x14ac:dyDescent="0.25"/>
    <row r="3" spans="1:25" s="14" customFormat="1" ht="14.25" customHeight="1" thickBot="1" x14ac:dyDescent="0.25">
      <c r="A3" s="106" t="s">
        <v>12</v>
      </c>
      <c r="B3" s="107"/>
      <c r="C3" s="134" t="s">
        <v>9</v>
      </c>
      <c r="D3" s="134"/>
      <c r="E3" s="46" t="s">
        <v>78</v>
      </c>
      <c r="F3" s="42"/>
      <c r="G3" s="43"/>
      <c r="H3" s="106" t="s">
        <v>11</v>
      </c>
      <c r="I3" s="108"/>
      <c r="J3" s="109"/>
      <c r="K3" s="110" t="s">
        <v>28</v>
      </c>
      <c r="L3" s="111"/>
      <c r="M3" s="112" t="s">
        <v>30</v>
      </c>
      <c r="N3" s="109"/>
      <c r="O3" s="126" t="s">
        <v>10</v>
      </c>
      <c r="P3" s="111"/>
      <c r="Q3" s="84" t="s">
        <v>8</v>
      </c>
      <c r="R3" s="85"/>
    </row>
    <row r="4" spans="1:25" s="14" customFormat="1" ht="14.25" customHeight="1" x14ac:dyDescent="0.2">
      <c r="A4" s="86" t="s">
        <v>29</v>
      </c>
      <c r="B4" s="87"/>
      <c r="C4" s="134" t="s">
        <v>79</v>
      </c>
      <c r="D4" s="134"/>
      <c r="E4" s="42"/>
      <c r="F4" s="42"/>
      <c r="G4" s="43"/>
      <c r="H4" s="88" t="str">
        <f>soupis!C10</f>
        <v>pitná voda</v>
      </c>
      <c r="I4" s="88"/>
      <c r="J4" s="89"/>
      <c r="K4" s="92">
        <v>0.05</v>
      </c>
      <c r="L4" s="93"/>
      <c r="M4" s="94"/>
      <c r="N4" s="95"/>
      <c r="O4" s="96" t="s">
        <v>80</v>
      </c>
      <c r="P4" s="97"/>
      <c r="Q4" s="96" t="s">
        <v>77</v>
      </c>
      <c r="R4" s="100"/>
      <c r="T4" s="30"/>
    </row>
    <row r="5" spans="1:25" s="14" customFormat="1" ht="14.25" customHeight="1" x14ac:dyDescent="0.2">
      <c r="A5" s="102" t="str">
        <f>soupis!A10</f>
        <v>MV</v>
      </c>
      <c r="B5" s="103"/>
      <c r="C5" s="130" t="str">
        <f>soupis!B10</f>
        <v>Montážní vstup</v>
      </c>
      <c r="D5" s="130"/>
      <c r="E5" s="130"/>
      <c r="F5" s="130"/>
      <c r="G5" s="131"/>
      <c r="H5" s="88"/>
      <c r="I5" s="88"/>
      <c r="J5" s="89"/>
      <c r="K5" s="113" t="s">
        <v>13</v>
      </c>
      <c r="L5" s="114"/>
      <c r="M5" s="115" t="s">
        <v>14</v>
      </c>
      <c r="N5" s="116"/>
      <c r="O5" s="96"/>
      <c r="P5" s="97"/>
      <c r="Q5" s="96"/>
      <c r="R5" s="100"/>
    </row>
    <row r="6" spans="1:25" s="14" customFormat="1" ht="14.25" customHeight="1" thickBot="1" x14ac:dyDescent="0.25">
      <c r="A6" s="104"/>
      <c r="B6" s="105"/>
      <c r="C6" s="132"/>
      <c r="D6" s="132"/>
      <c r="E6" s="132"/>
      <c r="F6" s="132"/>
      <c r="G6" s="133"/>
      <c r="H6" s="90"/>
      <c r="I6" s="90"/>
      <c r="J6" s="91"/>
      <c r="K6" s="117">
        <v>12</v>
      </c>
      <c r="L6" s="118"/>
      <c r="M6" s="119"/>
      <c r="N6" s="120"/>
      <c r="O6" s="98"/>
      <c r="P6" s="99"/>
      <c r="Q6" s="98"/>
      <c r="R6" s="101"/>
    </row>
    <row r="7" spans="1:25" s="14" customFormat="1" ht="13.5" customHeight="1" thickBot="1" x14ac:dyDescent="0.25">
      <c r="A7" s="121" t="s">
        <v>0</v>
      </c>
      <c r="B7" s="122"/>
      <c r="C7" s="122"/>
      <c r="D7" s="122"/>
      <c r="E7" s="123"/>
      <c r="F7" s="44" t="s">
        <v>1</v>
      </c>
      <c r="G7" s="45" t="s">
        <v>2</v>
      </c>
      <c r="H7" s="16" t="s">
        <v>3</v>
      </c>
      <c r="I7" s="15" t="s">
        <v>4</v>
      </c>
      <c r="J7" s="124" t="s">
        <v>5</v>
      </c>
      <c r="K7" s="125"/>
      <c r="L7" s="125" t="s">
        <v>6</v>
      </c>
      <c r="M7" s="125"/>
      <c r="N7" s="17" t="s">
        <v>7</v>
      </c>
      <c r="O7" s="136" t="s">
        <v>101</v>
      </c>
      <c r="P7" s="136"/>
      <c r="Q7" s="136"/>
      <c r="R7" s="137"/>
    </row>
    <row r="8" spans="1:25" s="14" customFormat="1" ht="15" customHeight="1" x14ac:dyDescent="0.2">
      <c r="A8" s="18">
        <v>1</v>
      </c>
      <c r="B8" s="138" t="s">
        <v>32</v>
      </c>
      <c r="C8" s="139"/>
      <c r="D8" s="139"/>
      <c r="E8" s="140"/>
      <c r="F8" s="19"/>
      <c r="G8" s="20"/>
      <c r="H8" s="18"/>
      <c r="I8" s="19"/>
      <c r="J8" s="141"/>
      <c r="K8" s="141"/>
      <c r="L8" s="142"/>
      <c r="M8" s="142"/>
      <c r="N8" s="21"/>
      <c r="O8" s="143"/>
      <c r="P8" s="144"/>
      <c r="Q8" s="144"/>
      <c r="R8" s="145"/>
    </row>
    <row r="9" spans="1:25" s="14" customFormat="1" ht="15" customHeight="1" x14ac:dyDescent="0.2">
      <c r="A9" s="26">
        <v>2</v>
      </c>
      <c r="B9" s="65" t="s">
        <v>54</v>
      </c>
      <c r="C9" s="127"/>
      <c r="D9" s="127"/>
      <c r="E9" s="128"/>
      <c r="F9" s="23">
        <v>800</v>
      </c>
      <c r="G9" s="24">
        <v>10</v>
      </c>
      <c r="H9" s="26">
        <v>2</v>
      </c>
      <c r="I9" s="27" t="s">
        <v>33</v>
      </c>
      <c r="J9" s="68"/>
      <c r="K9" s="69"/>
      <c r="L9" s="129" t="s">
        <v>40</v>
      </c>
      <c r="M9" s="129"/>
      <c r="N9" s="28"/>
      <c r="O9" s="70"/>
      <c r="P9" s="71"/>
      <c r="Q9" s="71"/>
      <c r="R9" s="72"/>
    </row>
    <row r="10" spans="1:25" s="14" customFormat="1" ht="15" customHeight="1" x14ac:dyDescent="0.2">
      <c r="A10" s="26">
        <v>3</v>
      </c>
      <c r="B10" s="65"/>
      <c r="C10" s="66"/>
      <c r="D10" s="66"/>
      <c r="E10" s="67"/>
      <c r="F10" s="27"/>
      <c r="G10" s="24"/>
      <c r="H10" s="26"/>
      <c r="I10" s="27"/>
      <c r="J10" s="68"/>
      <c r="K10" s="69"/>
      <c r="L10" s="68"/>
      <c r="M10" s="69"/>
      <c r="N10" s="28"/>
      <c r="O10" s="70"/>
      <c r="P10" s="71"/>
      <c r="Q10" s="71"/>
      <c r="R10" s="72"/>
      <c r="Y10" s="30"/>
    </row>
    <row r="11" spans="1:25" s="14" customFormat="1" ht="15" customHeight="1" x14ac:dyDescent="0.2">
      <c r="A11" s="26">
        <v>4</v>
      </c>
      <c r="B11" s="81" t="s">
        <v>34</v>
      </c>
      <c r="C11" s="146"/>
      <c r="D11" s="146"/>
      <c r="E11" s="147"/>
      <c r="F11" s="27"/>
      <c r="G11" s="24"/>
      <c r="H11" s="26"/>
      <c r="I11" s="27"/>
      <c r="J11" s="68"/>
      <c r="K11" s="69"/>
      <c r="L11" s="68"/>
      <c r="M11" s="69"/>
      <c r="N11" s="28"/>
      <c r="O11" s="70"/>
      <c r="P11" s="71"/>
      <c r="Q11" s="71"/>
      <c r="R11" s="72"/>
    </row>
    <row r="12" spans="1:25" s="14" customFormat="1" ht="15" customHeight="1" x14ac:dyDescent="0.2">
      <c r="A12" s="26">
        <v>5</v>
      </c>
      <c r="B12" s="65" t="s">
        <v>86</v>
      </c>
      <c r="C12" s="66"/>
      <c r="D12" s="66"/>
      <c r="E12" s="67"/>
      <c r="F12" s="27">
        <v>800</v>
      </c>
      <c r="G12" s="24">
        <v>10</v>
      </c>
      <c r="H12" s="26">
        <v>2</v>
      </c>
      <c r="I12" s="27" t="s">
        <v>35</v>
      </c>
      <c r="J12" s="68"/>
      <c r="K12" s="69"/>
      <c r="L12" s="68" t="s">
        <v>40</v>
      </c>
      <c r="M12" s="69"/>
      <c r="N12" s="28"/>
      <c r="O12" s="70"/>
      <c r="P12" s="71"/>
      <c r="Q12" s="71"/>
      <c r="R12" s="72"/>
    </row>
    <row r="13" spans="1:25" s="14" customFormat="1" ht="15" customHeight="1" x14ac:dyDescent="0.2">
      <c r="A13" s="26">
        <v>6</v>
      </c>
      <c r="B13" s="65"/>
      <c r="C13" s="66"/>
      <c r="D13" s="66"/>
      <c r="E13" s="67"/>
      <c r="F13" s="27"/>
      <c r="G13" s="24"/>
      <c r="H13" s="26"/>
      <c r="I13" s="27"/>
      <c r="J13" s="68"/>
      <c r="K13" s="69"/>
      <c r="L13" s="68"/>
      <c r="M13" s="69"/>
      <c r="N13" s="28"/>
      <c r="O13" s="70"/>
      <c r="P13" s="71"/>
      <c r="Q13" s="71"/>
      <c r="R13" s="72"/>
    </row>
    <row r="14" spans="1:25" s="14" customFormat="1" ht="15" customHeight="1" x14ac:dyDescent="0.2">
      <c r="A14" s="26">
        <v>7</v>
      </c>
      <c r="B14" s="81" t="s">
        <v>38</v>
      </c>
      <c r="C14" s="82"/>
      <c r="D14" s="82"/>
      <c r="E14" s="83"/>
      <c r="F14" s="27"/>
      <c r="G14" s="24"/>
      <c r="H14" s="26"/>
      <c r="I14" s="27"/>
      <c r="J14" s="68"/>
      <c r="K14" s="69"/>
      <c r="L14" s="68"/>
      <c r="M14" s="69"/>
      <c r="N14" s="28"/>
      <c r="O14" s="70"/>
      <c r="P14" s="71"/>
      <c r="Q14" s="71"/>
      <c r="R14" s="72"/>
    </row>
    <row r="15" spans="1:25" ht="25.5" customHeight="1" x14ac:dyDescent="0.2">
      <c r="A15" s="26">
        <v>8</v>
      </c>
      <c r="B15" s="161" t="s">
        <v>153</v>
      </c>
      <c r="C15" s="162"/>
      <c r="D15" s="162"/>
      <c r="E15" s="163"/>
      <c r="F15" s="27">
        <v>800</v>
      </c>
      <c r="G15" s="24">
        <v>10</v>
      </c>
      <c r="H15" s="26">
        <v>2</v>
      </c>
      <c r="I15" s="27" t="s">
        <v>35</v>
      </c>
      <c r="J15" s="68" t="s">
        <v>89</v>
      </c>
      <c r="K15" s="69"/>
      <c r="L15" s="68" t="s">
        <v>40</v>
      </c>
      <c r="M15" s="69"/>
      <c r="N15" s="28"/>
      <c r="O15" s="70"/>
      <c r="P15" s="71"/>
      <c r="Q15" s="71"/>
      <c r="R15" s="72"/>
    </row>
    <row r="16" spans="1:25" ht="25.5" customHeight="1" x14ac:dyDescent="0.2">
      <c r="A16" s="26">
        <v>9</v>
      </c>
      <c r="B16" s="161" t="s">
        <v>152</v>
      </c>
      <c r="C16" s="162"/>
      <c r="D16" s="162"/>
      <c r="E16" s="163"/>
      <c r="F16" s="27">
        <v>800</v>
      </c>
      <c r="G16" s="24">
        <v>10</v>
      </c>
      <c r="H16" s="26">
        <v>2</v>
      </c>
      <c r="I16" s="27" t="s">
        <v>35</v>
      </c>
      <c r="J16" s="68" t="s">
        <v>89</v>
      </c>
      <c r="K16" s="69"/>
      <c r="L16" s="68" t="s">
        <v>40</v>
      </c>
      <c r="M16" s="69"/>
      <c r="N16" s="28"/>
      <c r="O16" s="70"/>
      <c r="P16" s="71"/>
      <c r="Q16" s="71"/>
      <c r="R16" s="72"/>
    </row>
    <row r="17" spans="1:18" x14ac:dyDescent="0.2">
      <c r="A17" s="26">
        <v>10</v>
      </c>
      <c r="B17" s="76" t="s">
        <v>151</v>
      </c>
      <c r="C17" s="77"/>
      <c r="D17" s="77"/>
      <c r="E17" s="78"/>
      <c r="F17" s="32">
        <v>800</v>
      </c>
      <c r="G17" s="33">
        <v>10</v>
      </c>
      <c r="H17" s="34">
        <v>2</v>
      </c>
      <c r="I17" s="32" t="s">
        <v>41</v>
      </c>
      <c r="J17" s="79"/>
      <c r="K17" s="80"/>
      <c r="L17" s="79"/>
      <c r="M17" s="80"/>
      <c r="N17" s="28"/>
      <c r="O17" s="70"/>
      <c r="P17" s="71"/>
      <c r="Q17" s="71"/>
      <c r="R17" s="72"/>
    </row>
    <row r="18" spans="1:18" x14ac:dyDescent="0.2">
      <c r="A18" s="26">
        <v>11</v>
      </c>
      <c r="B18" s="76" t="s">
        <v>97</v>
      </c>
      <c r="C18" s="77"/>
      <c r="D18" s="77"/>
      <c r="E18" s="78"/>
      <c r="F18" s="32"/>
      <c r="G18" s="33"/>
      <c r="H18" s="34"/>
      <c r="I18" s="32"/>
      <c r="J18" s="79"/>
      <c r="K18" s="80"/>
      <c r="L18" s="79" t="s">
        <v>40</v>
      </c>
      <c r="M18" s="80"/>
      <c r="N18" s="28"/>
      <c r="O18" s="70"/>
      <c r="P18" s="71"/>
      <c r="Q18" s="71"/>
      <c r="R18" s="72"/>
    </row>
    <row r="19" spans="1:18" x14ac:dyDescent="0.2">
      <c r="A19" s="26">
        <v>12</v>
      </c>
      <c r="B19" s="76" t="s">
        <v>93</v>
      </c>
      <c r="C19" s="77"/>
      <c r="D19" s="77"/>
      <c r="E19" s="78"/>
      <c r="F19" s="32"/>
      <c r="G19" s="33"/>
      <c r="H19" s="34"/>
      <c r="I19" s="32"/>
      <c r="J19" s="79"/>
      <c r="K19" s="80"/>
      <c r="L19" s="79" t="s">
        <v>39</v>
      </c>
      <c r="M19" s="80"/>
      <c r="N19" s="28"/>
      <c r="O19" s="70"/>
      <c r="P19" s="71"/>
      <c r="Q19" s="71"/>
      <c r="R19" s="72"/>
    </row>
    <row r="20" spans="1:18" x14ac:dyDescent="0.2">
      <c r="A20" s="26">
        <v>13</v>
      </c>
      <c r="B20" s="76" t="s">
        <v>95</v>
      </c>
      <c r="C20" s="77"/>
      <c r="D20" s="77"/>
      <c r="E20" s="78"/>
      <c r="F20" s="32"/>
      <c r="G20" s="33"/>
      <c r="H20" s="34"/>
      <c r="I20" s="32"/>
      <c r="J20" s="79"/>
      <c r="K20" s="80"/>
      <c r="L20" s="79" t="s">
        <v>40</v>
      </c>
      <c r="M20" s="80"/>
      <c r="N20" s="28"/>
      <c r="O20" s="70"/>
      <c r="P20" s="71"/>
      <c r="Q20" s="71"/>
      <c r="R20" s="72"/>
    </row>
    <row r="21" spans="1:18" x14ac:dyDescent="0.2">
      <c r="A21" s="26">
        <v>14</v>
      </c>
      <c r="B21" s="76" t="s">
        <v>96</v>
      </c>
      <c r="C21" s="77"/>
      <c r="D21" s="77"/>
      <c r="E21" s="78"/>
      <c r="F21" s="32"/>
      <c r="G21" s="33"/>
      <c r="H21" s="34"/>
      <c r="I21" s="32"/>
      <c r="J21" s="79"/>
      <c r="K21" s="80"/>
      <c r="L21" s="79" t="s">
        <v>40</v>
      </c>
      <c r="M21" s="80"/>
      <c r="N21" s="28"/>
      <c r="O21" s="70"/>
      <c r="P21" s="71"/>
      <c r="Q21" s="71"/>
      <c r="R21" s="72"/>
    </row>
    <row r="22" spans="1:18" x14ac:dyDescent="0.2">
      <c r="A22" s="26">
        <v>15</v>
      </c>
      <c r="B22" s="148" t="s">
        <v>99</v>
      </c>
      <c r="C22" s="149"/>
      <c r="D22" s="149"/>
      <c r="E22" s="149"/>
      <c r="F22" s="27">
        <v>800</v>
      </c>
      <c r="G22" s="24">
        <v>10</v>
      </c>
      <c r="H22" s="26">
        <v>2</v>
      </c>
      <c r="I22" s="27" t="s">
        <v>35</v>
      </c>
      <c r="J22" s="68"/>
      <c r="K22" s="69"/>
      <c r="L22" s="68" t="s">
        <v>100</v>
      </c>
      <c r="M22" s="69"/>
      <c r="N22" s="28"/>
      <c r="O22" s="70"/>
      <c r="P22" s="71"/>
      <c r="Q22" s="71"/>
      <c r="R22" s="72"/>
    </row>
  </sheetData>
  <mergeCells count="84">
    <mergeCell ref="B21:E21"/>
    <mergeCell ref="J21:K21"/>
    <mergeCell ref="L21:M21"/>
    <mergeCell ref="O21:R21"/>
    <mergeCell ref="B22:E22"/>
    <mergeCell ref="J22:K22"/>
    <mergeCell ref="L22:M22"/>
    <mergeCell ref="O22:R22"/>
    <mergeCell ref="B19:E19"/>
    <mergeCell ref="J19:K19"/>
    <mergeCell ref="L19:M19"/>
    <mergeCell ref="O19:R19"/>
    <mergeCell ref="B20:E20"/>
    <mergeCell ref="J20:K20"/>
    <mergeCell ref="L20:M20"/>
    <mergeCell ref="O20:R20"/>
    <mergeCell ref="B17:E17"/>
    <mergeCell ref="J17:K17"/>
    <mergeCell ref="L17:M17"/>
    <mergeCell ref="O17:R17"/>
    <mergeCell ref="B18:E18"/>
    <mergeCell ref="J18:K18"/>
    <mergeCell ref="L18:M18"/>
    <mergeCell ref="O18:R18"/>
    <mergeCell ref="B16:E16"/>
    <mergeCell ref="J16:K16"/>
    <mergeCell ref="L16:M16"/>
    <mergeCell ref="O16:R16"/>
    <mergeCell ref="B14:E14"/>
    <mergeCell ref="J14:K14"/>
    <mergeCell ref="L14:M14"/>
    <mergeCell ref="O14:R14"/>
    <mergeCell ref="B15:E15"/>
    <mergeCell ref="J15:K15"/>
    <mergeCell ref="L15:M15"/>
    <mergeCell ref="O15:R15"/>
    <mergeCell ref="B13:E13"/>
    <mergeCell ref="J13:K13"/>
    <mergeCell ref="L13:M13"/>
    <mergeCell ref="O13:R13"/>
    <mergeCell ref="B12:E12"/>
    <mergeCell ref="J12:K12"/>
    <mergeCell ref="L12:M12"/>
    <mergeCell ref="O12:R12"/>
    <mergeCell ref="B10:E10"/>
    <mergeCell ref="J10:K10"/>
    <mergeCell ref="L10:M10"/>
    <mergeCell ref="O10:R10"/>
    <mergeCell ref="B11:E11"/>
    <mergeCell ref="J11:K11"/>
    <mergeCell ref="L11:M11"/>
    <mergeCell ref="O11:R11"/>
    <mergeCell ref="O7:R7"/>
    <mergeCell ref="B8:E8"/>
    <mergeCell ref="J8:K8"/>
    <mergeCell ref="L8:M8"/>
    <mergeCell ref="O8:R8"/>
    <mergeCell ref="B9:E9"/>
    <mergeCell ref="J9:K9"/>
    <mergeCell ref="L9:M9"/>
    <mergeCell ref="O9:R9"/>
    <mergeCell ref="K5:L5"/>
    <mergeCell ref="M5:N5"/>
    <mergeCell ref="K6:L6"/>
    <mergeCell ref="M6:N6"/>
    <mergeCell ref="A7:E7"/>
    <mergeCell ref="J7:K7"/>
    <mergeCell ref="L7:M7"/>
    <mergeCell ref="Q3:R3"/>
    <mergeCell ref="A4:B4"/>
    <mergeCell ref="C4:D4"/>
    <mergeCell ref="H4:J6"/>
    <mergeCell ref="K4:L4"/>
    <mergeCell ref="M4:N4"/>
    <mergeCell ref="O4:P6"/>
    <mergeCell ref="Q4:R6"/>
    <mergeCell ref="A5:B6"/>
    <mergeCell ref="C5:G6"/>
    <mergeCell ref="A3:B3"/>
    <mergeCell ref="C3:D3"/>
    <mergeCell ref="H3:J3"/>
    <mergeCell ref="K3:L3"/>
    <mergeCell ref="M3:N3"/>
    <mergeCell ref="O3:P3"/>
  </mergeCell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3F569-5E4E-4C7C-B1C1-953487279C18}">
  <dimension ref="A1:Y35"/>
  <sheetViews>
    <sheetView zoomScaleNormal="100" workbookViewId="0">
      <selection activeCell="A5" sqref="A5:B6"/>
    </sheetView>
  </sheetViews>
  <sheetFormatPr defaultRowHeight="12.75" x14ac:dyDescent="0.2"/>
  <cols>
    <col min="1" max="1" width="2.7109375" style="29" customWidth="1"/>
    <col min="2" max="2" width="9.140625" style="29"/>
    <col min="3" max="3" width="3.140625" style="29" customWidth="1"/>
    <col min="4" max="4" width="6.7109375" style="29" customWidth="1"/>
    <col min="5" max="5" width="20.28515625" style="29" customWidth="1"/>
    <col min="6" max="7" width="4.85546875" style="29" customWidth="1"/>
    <col min="8" max="8" width="5.85546875" style="29" customWidth="1"/>
    <col min="9" max="9" width="5.140625" style="29" customWidth="1"/>
    <col min="10" max="10" width="11.42578125" style="29" customWidth="1"/>
    <col min="11" max="11" width="5.140625" style="29" customWidth="1"/>
    <col min="12" max="12" width="11.140625" style="29" customWidth="1"/>
    <col min="13" max="13" width="2.28515625" style="29" customWidth="1"/>
    <col min="14" max="14" width="12.5703125" style="29" customWidth="1"/>
    <col min="15" max="15" width="7.7109375" style="29" customWidth="1"/>
    <col min="16" max="16" width="4.28515625" style="29" customWidth="1"/>
    <col min="17" max="17" width="3.7109375" style="29" customWidth="1"/>
    <col min="18" max="18" width="10.85546875" style="29" customWidth="1"/>
    <col min="19" max="16384" width="9.140625" style="29"/>
  </cols>
  <sheetData>
    <row r="1" spans="1:25" s="14" customFormat="1" ht="11.25" x14ac:dyDescent="0.2"/>
    <row r="2" spans="1:25" s="14" customFormat="1" ht="12" thickBot="1" x14ac:dyDescent="0.25"/>
    <row r="3" spans="1:25" s="14" customFormat="1" ht="14.25" customHeight="1" thickBot="1" x14ac:dyDescent="0.25">
      <c r="A3" s="106" t="s">
        <v>12</v>
      </c>
      <c r="B3" s="107"/>
      <c r="C3" s="134" t="s">
        <v>9</v>
      </c>
      <c r="D3" s="134"/>
      <c r="E3" s="46" t="s">
        <v>78</v>
      </c>
      <c r="F3" s="42"/>
      <c r="G3" s="43"/>
      <c r="H3" s="106" t="s">
        <v>11</v>
      </c>
      <c r="I3" s="108"/>
      <c r="J3" s="109"/>
      <c r="K3" s="110" t="s">
        <v>28</v>
      </c>
      <c r="L3" s="111"/>
      <c r="M3" s="112" t="s">
        <v>30</v>
      </c>
      <c r="N3" s="109"/>
      <c r="O3" s="126" t="s">
        <v>10</v>
      </c>
      <c r="P3" s="111"/>
      <c r="Q3" s="84" t="s">
        <v>8</v>
      </c>
      <c r="R3" s="85"/>
    </row>
    <row r="4" spans="1:25" s="14" customFormat="1" ht="14.25" customHeight="1" x14ac:dyDescent="0.2">
      <c r="A4" s="86" t="s">
        <v>29</v>
      </c>
      <c r="B4" s="87"/>
      <c r="C4" s="134" t="s">
        <v>79</v>
      </c>
      <c r="D4" s="134"/>
      <c r="E4" s="42"/>
      <c r="F4" s="42"/>
      <c r="G4" s="43"/>
      <c r="H4" s="88" t="str">
        <f>soupis!C11</f>
        <v>pitná voda</v>
      </c>
      <c r="I4" s="88"/>
      <c r="J4" s="89"/>
      <c r="K4" s="92">
        <v>0.05</v>
      </c>
      <c r="L4" s="93"/>
      <c r="M4" s="94"/>
      <c r="N4" s="95"/>
      <c r="O4" s="96" t="s">
        <v>80</v>
      </c>
      <c r="P4" s="97"/>
      <c r="Q4" s="96" t="s">
        <v>77</v>
      </c>
      <c r="R4" s="100"/>
      <c r="T4" s="30"/>
    </row>
    <row r="5" spans="1:25" s="14" customFormat="1" ht="14.25" customHeight="1" x14ac:dyDescent="0.2">
      <c r="A5" s="102" t="str">
        <f>soupis!A11</f>
        <v>X-1</v>
      </c>
      <c r="B5" s="103"/>
      <c r="C5" s="130" t="str">
        <f>soupis!B11</f>
        <v>Provizoria</v>
      </c>
      <c r="D5" s="130"/>
      <c r="E5" s="130"/>
      <c r="F5" s="130"/>
      <c r="G5" s="131"/>
      <c r="H5" s="88"/>
      <c r="I5" s="88"/>
      <c r="J5" s="89"/>
      <c r="K5" s="113" t="s">
        <v>13</v>
      </c>
      <c r="L5" s="114"/>
      <c r="M5" s="115" t="s">
        <v>14</v>
      </c>
      <c r="N5" s="116"/>
      <c r="O5" s="96"/>
      <c r="P5" s="97"/>
      <c r="Q5" s="96"/>
      <c r="R5" s="100"/>
    </row>
    <row r="6" spans="1:25" s="14" customFormat="1" ht="14.25" customHeight="1" thickBot="1" x14ac:dyDescent="0.25">
      <c r="A6" s="104"/>
      <c r="B6" s="105"/>
      <c r="C6" s="132"/>
      <c r="D6" s="132"/>
      <c r="E6" s="132"/>
      <c r="F6" s="132"/>
      <c r="G6" s="133"/>
      <c r="H6" s="90"/>
      <c r="I6" s="90"/>
      <c r="J6" s="91"/>
      <c r="K6" s="117">
        <v>12</v>
      </c>
      <c r="L6" s="118"/>
      <c r="M6" s="119"/>
      <c r="N6" s="120"/>
      <c r="O6" s="98"/>
      <c r="P6" s="99"/>
      <c r="Q6" s="98"/>
      <c r="R6" s="101"/>
    </row>
    <row r="7" spans="1:25" s="14" customFormat="1" ht="13.5" customHeight="1" thickBot="1" x14ac:dyDescent="0.25">
      <c r="A7" s="121" t="s">
        <v>0</v>
      </c>
      <c r="B7" s="122"/>
      <c r="C7" s="122"/>
      <c r="D7" s="122"/>
      <c r="E7" s="123"/>
      <c r="F7" s="44" t="s">
        <v>1</v>
      </c>
      <c r="G7" s="45" t="s">
        <v>2</v>
      </c>
      <c r="H7" s="16" t="s">
        <v>3</v>
      </c>
      <c r="I7" s="15" t="s">
        <v>4</v>
      </c>
      <c r="J7" s="124" t="s">
        <v>5</v>
      </c>
      <c r="K7" s="125"/>
      <c r="L7" s="125" t="s">
        <v>6</v>
      </c>
      <c r="M7" s="125"/>
      <c r="N7" s="17" t="s">
        <v>7</v>
      </c>
      <c r="O7" s="136" t="s">
        <v>101</v>
      </c>
      <c r="P7" s="136"/>
      <c r="Q7" s="136"/>
      <c r="R7" s="137"/>
    </row>
    <row r="8" spans="1:25" s="14" customFormat="1" ht="15" customHeight="1" x14ac:dyDescent="0.2">
      <c r="A8" s="18">
        <v>1</v>
      </c>
      <c r="B8" s="138" t="s">
        <v>32</v>
      </c>
      <c r="C8" s="139"/>
      <c r="D8" s="139"/>
      <c r="E8" s="140"/>
      <c r="F8" s="19"/>
      <c r="G8" s="20"/>
      <c r="H8" s="18"/>
      <c r="I8" s="19"/>
      <c r="J8" s="141"/>
      <c r="K8" s="141"/>
      <c r="L8" s="142"/>
      <c r="M8" s="142"/>
      <c r="N8" s="21"/>
      <c r="O8" s="143"/>
      <c r="P8" s="144"/>
      <c r="Q8" s="144"/>
      <c r="R8" s="145"/>
    </row>
    <row r="9" spans="1:25" s="14" customFormat="1" ht="15" customHeight="1" x14ac:dyDescent="0.2">
      <c r="A9" s="26">
        <v>2</v>
      </c>
      <c r="B9" s="65" t="s">
        <v>54</v>
      </c>
      <c r="C9" s="127"/>
      <c r="D9" s="127"/>
      <c r="E9" s="128"/>
      <c r="F9" s="23">
        <v>200</v>
      </c>
      <c r="G9" s="24">
        <v>10</v>
      </c>
      <c r="H9" s="26">
        <v>2</v>
      </c>
      <c r="I9" s="27" t="s">
        <v>33</v>
      </c>
      <c r="J9" s="68"/>
      <c r="K9" s="69"/>
      <c r="L9" s="129" t="s">
        <v>40</v>
      </c>
      <c r="M9" s="129"/>
      <c r="N9" s="28"/>
      <c r="O9" s="70"/>
      <c r="P9" s="71"/>
      <c r="Q9" s="71"/>
      <c r="R9" s="72"/>
    </row>
    <row r="10" spans="1:25" s="14" customFormat="1" ht="15" customHeight="1" x14ac:dyDescent="0.2">
      <c r="A10" s="26">
        <v>3</v>
      </c>
      <c r="B10" s="65"/>
      <c r="C10" s="66"/>
      <c r="D10" s="66"/>
      <c r="E10" s="67"/>
      <c r="F10" s="27"/>
      <c r="G10" s="24"/>
      <c r="H10" s="26"/>
      <c r="I10" s="27"/>
      <c r="J10" s="68"/>
      <c r="K10" s="69"/>
      <c r="L10" s="68"/>
      <c r="M10" s="69"/>
      <c r="N10" s="28"/>
      <c r="O10" s="70"/>
      <c r="P10" s="71"/>
      <c r="Q10" s="71"/>
      <c r="R10" s="72"/>
      <c r="Y10" s="30"/>
    </row>
    <row r="11" spans="1:25" s="14" customFormat="1" ht="15" customHeight="1" x14ac:dyDescent="0.2">
      <c r="A11" s="26">
        <v>4</v>
      </c>
      <c r="B11" s="81" t="s">
        <v>34</v>
      </c>
      <c r="C11" s="146"/>
      <c r="D11" s="146"/>
      <c r="E11" s="147"/>
      <c r="F11" s="27"/>
      <c r="G11" s="24"/>
      <c r="H11" s="26"/>
      <c r="I11" s="27"/>
      <c r="J11" s="68"/>
      <c r="K11" s="69"/>
      <c r="L11" s="68"/>
      <c r="M11" s="69"/>
      <c r="N11" s="28"/>
      <c r="O11" s="70"/>
      <c r="P11" s="71"/>
      <c r="Q11" s="71"/>
      <c r="R11" s="72"/>
    </row>
    <row r="12" spans="1:25" s="14" customFormat="1" ht="15" customHeight="1" x14ac:dyDescent="0.2">
      <c r="A12" s="26">
        <v>5</v>
      </c>
      <c r="B12" s="65" t="s">
        <v>44</v>
      </c>
      <c r="C12" s="66"/>
      <c r="D12" s="66"/>
      <c r="E12" s="67"/>
      <c r="F12" s="27">
        <v>200</v>
      </c>
      <c r="G12" s="24">
        <v>10</v>
      </c>
      <c r="H12" s="26">
        <v>3</v>
      </c>
      <c r="I12" s="27" t="s">
        <v>35</v>
      </c>
      <c r="J12" s="68"/>
      <c r="K12" s="69"/>
      <c r="L12" s="68" t="s">
        <v>40</v>
      </c>
      <c r="M12" s="69"/>
      <c r="N12" s="28"/>
      <c r="O12" s="70"/>
      <c r="P12" s="71"/>
      <c r="Q12" s="71"/>
      <c r="R12" s="72"/>
    </row>
    <row r="13" spans="1:25" s="14" customFormat="1" ht="15" customHeight="1" x14ac:dyDescent="0.2">
      <c r="A13" s="26">
        <v>6</v>
      </c>
      <c r="B13" s="65"/>
      <c r="C13" s="66"/>
      <c r="D13" s="66"/>
      <c r="E13" s="67"/>
      <c r="F13" s="27"/>
      <c r="G13" s="24"/>
      <c r="H13" s="26"/>
      <c r="I13" s="27"/>
      <c r="J13" s="68"/>
      <c r="K13" s="69"/>
      <c r="L13" s="68"/>
      <c r="M13" s="69"/>
      <c r="N13" s="28"/>
      <c r="O13" s="70"/>
      <c r="P13" s="71"/>
      <c r="Q13" s="71"/>
      <c r="R13" s="72"/>
    </row>
    <row r="14" spans="1:25" s="14" customFormat="1" ht="15" customHeight="1" x14ac:dyDescent="0.2">
      <c r="A14" s="26">
        <v>7</v>
      </c>
      <c r="B14" s="81" t="s">
        <v>38</v>
      </c>
      <c r="C14" s="82"/>
      <c r="D14" s="82"/>
      <c r="E14" s="83"/>
      <c r="F14" s="27"/>
      <c r="G14" s="24"/>
      <c r="H14" s="26"/>
      <c r="I14" s="27"/>
      <c r="J14" s="68"/>
      <c r="K14" s="69"/>
      <c r="L14" s="68"/>
      <c r="M14" s="69"/>
      <c r="N14" s="28"/>
      <c r="O14" s="70"/>
      <c r="P14" s="71"/>
      <c r="Q14" s="71"/>
      <c r="R14" s="72"/>
    </row>
    <row r="15" spans="1:25" x14ac:dyDescent="0.2">
      <c r="A15" s="26">
        <v>8</v>
      </c>
      <c r="B15" s="161" t="s">
        <v>90</v>
      </c>
      <c r="C15" s="162"/>
      <c r="D15" s="162"/>
      <c r="E15" s="163"/>
      <c r="F15" s="27">
        <v>200</v>
      </c>
      <c r="G15" s="24">
        <v>10</v>
      </c>
      <c r="H15" s="26">
        <v>2</v>
      </c>
      <c r="I15" s="27" t="s">
        <v>35</v>
      </c>
      <c r="J15" s="68" t="s">
        <v>89</v>
      </c>
      <c r="K15" s="69"/>
      <c r="L15" s="68" t="s">
        <v>40</v>
      </c>
      <c r="M15" s="69"/>
      <c r="N15" s="28"/>
      <c r="O15" s="70"/>
      <c r="P15" s="71"/>
      <c r="Q15" s="71"/>
      <c r="R15" s="72"/>
    </row>
    <row r="16" spans="1:25" s="52" customFormat="1" ht="25.5" customHeight="1" x14ac:dyDescent="0.2">
      <c r="A16" s="26">
        <v>9</v>
      </c>
      <c r="B16" s="164" t="s">
        <v>150</v>
      </c>
      <c r="C16" s="165"/>
      <c r="D16" s="165"/>
      <c r="E16" s="166"/>
      <c r="F16" s="36">
        <v>600</v>
      </c>
      <c r="G16" s="37">
        <v>16</v>
      </c>
      <c r="H16" s="35">
        <v>2</v>
      </c>
      <c r="I16" s="36" t="s">
        <v>35</v>
      </c>
      <c r="J16" s="155" t="s">
        <v>89</v>
      </c>
      <c r="K16" s="156"/>
      <c r="L16" s="155" t="s">
        <v>47</v>
      </c>
      <c r="M16" s="156"/>
      <c r="N16" s="38"/>
      <c r="O16" s="73" t="s">
        <v>154</v>
      </c>
      <c r="P16" s="74"/>
      <c r="Q16" s="74"/>
      <c r="R16" s="75"/>
    </row>
    <row r="17" spans="1:18" s="52" customFormat="1" ht="25.5" customHeight="1" x14ac:dyDescent="0.2">
      <c r="A17" s="26">
        <v>10</v>
      </c>
      <c r="B17" s="164" t="s">
        <v>150</v>
      </c>
      <c r="C17" s="165"/>
      <c r="D17" s="165"/>
      <c r="E17" s="166"/>
      <c r="F17" s="36">
        <v>500</v>
      </c>
      <c r="G17" s="37">
        <v>16</v>
      </c>
      <c r="H17" s="35">
        <v>1</v>
      </c>
      <c r="I17" s="36" t="s">
        <v>35</v>
      </c>
      <c r="J17" s="155" t="s">
        <v>89</v>
      </c>
      <c r="K17" s="156"/>
      <c r="L17" s="155" t="s">
        <v>47</v>
      </c>
      <c r="M17" s="156"/>
      <c r="N17" s="38"/>
      <c r="O17" s="73" t="s">
        <v>154</v>
      </c>
      <c r="P17" s="74"/>
      <c r="Q17" s="74"/>
      <c r="R17" s="75"/>
    </row>
    <row r="18" spans="1:18" x14ac:dyDescent="0.2">
      <c r="A18" s="26">
        <v>11</v>
      </c>
      <c r="B18" s="76" t="s">
        <v>155</v>
      </c>
      <c r="C18" s="77"/>
      <c r="D18" s="77"/>
      <c r="E18" s="78"/>
      <c r="F18" s="32">
        <v>600</v>
      </c>
      <c r="G18" s="33">
        <v>16</v>
      </c>
      <c r="H18" s="34">
        <v>2</v>
      </c>
      <c r="I18" s="32" t="s">
        <v>41</v>
      </c>
      <c r="J18" s="79"/>
      <c r="K18" s="80"/>
      <c r="L18" s="79"/>
      <c r="M18" s="80"/>
      <c r="N18" s="28"/>
      <c r="O18" s="70"/>
      <c r="P18" s="71"/>
      <c r="Q18" s="71"/>
      <c r="R18" s="72"/>
    </row>
    <row r="19" spans="1:18" x14ac:dyDescent="0.2">
      <c r="A19" s="26">
        <v>12</v>
      </c>
      <c r="B19" s="76" t="s">
        <v>97</v>
      </c>
      <c r="C19" s="77"/>
      <c r="D19" s="77"/>
      <c r="E19" s="78"/>
      <c r="F19" s="32"/>
      <c r="G19" s="33"/>
      <c r="H19" s="34"/>
      <c r="I19" s="32"/>
      <c r="J19" s="79"/>
      <c r="K19" s="80"/>
      <c r="L19" s="79" t="s">
        <v>40</v>
      </c>
      <c r="M19" s="80"/>
      <c r="N19" s="28"/>
      <c r="O19" s="70"/>
      <c r="P19" s="71"/>
      <c r="Q19" s="71"/>
      <c r="R19" s="72"/>
    </row>
    <row r="20" spans="1:18" x14ac:dyDescent="0.2">
      <c r="A20" s="26">
        <v>13</v>
      </c>
      <c r="B20" s="76" t="s">
        <v>93</v>
      </c>
      <c r="C20" s="77"/>
      <c r="D20" s="77"/>
      <c r="E20" s="78"/>
      <c r="F20" s="32"/>
      <c r="G20" s="33"/>
      <c r="H20" s="34"/>
      <c r="I20" s="32"/>
      <c r="J20" s="79"/>
      <c r="K20" s="80"/>
      <c r="L20" s="79" t="s">
        <v>39</v>
      </c>
      <c r="M20" s="80"/>
      <c r="N20" s="28"/>
      <c r="O20" s="70"/>
      <c r="P20" s="71"/>
      <c r="Q20" s="71"/>
      <c r="R20" s="72"/>
    </row>
    <row r="21" spans="1:18" x14ac:dyDescent="0.2">
      <c r="A21" s="26">
        <v>14</v>
      </c>
      <c r="B21" s="76" t="s">
        <v>95</v>
      </c>
      <c r="C21" s="77"/>
      <c r="D21" s="77"/>
      <c r="E21" s="78"/>
      <c r="F21" s="32"/>
      <c r="G21" s="33"/>
      <c r="H21" s="34"/>
      <c r="I21" s="32"/>
      <c r="J21" s="79"/>
      <c r="K21" s="80"/>
      <c r="L21" s="79" t="s">
        <v>40</v>
      </c>
      <c r="M21" s="80"/>
      <c r="N21" s="28"/>
      <c r="O21" s="70"/>
      <c r="P21" s="71"/>
      <c r="Q21" s="71"/>
      <c r="R21" s="72"/>
    </row>
    <row r="22" spans="1:18" x14ac:dyDescent="0.2">
      <c r="A22" s="26">
        <v>15</v>
      </c>
      <c r="B22" s="76" t="s">
        <v>96</v>
      </c>
      <c r="C22" s="77"/>
      <c r="D22" s="77"/>
      <c r="E22" s="78"/>
      <c r="F22" s="32"/>
      <c r="G22" s="33"/>
      <c r="H22" s="34"/>
      <c r="I22" s="32"/>
      <c r="J22" s="79"/>
      <c r="K22" s="80"/>
      <c r="L22" s="79" t="s">
        <v>40</v>
      </c>
      <c r="M22" s="80"/>
      <c r="N22" s="28"/>
      <c r="O22" s="70"/>
      <c r="P22" s="71"/>
      <c r="Q22" s="71"/>
      <c r="R22" s="72"/>
    </row>
    <row r="23" spans="1:18" x14ac:dyDescent="0.2">
      <c r="A23" s="26">
        <v>16</v>
      </c>
      <c r="B23" s="76" t="s">
        <v>156</v>
      </c>
      <c r="C23" s="77"/>
      <c r="D23" s="77"/>
      <c r="E23" s="78"/>
      <c r="F23" s="32">
        <v>500</v>
      </c>
      <c r="G23" s="33">
        <v>16</v>
      </c>
      <c r="H23" s="34">
        <v>1</v>
      </c>
      <c r="I23" s="32" t="s">
        <v>41</v>
      </c>
      <c r="J23" s="79"/>
      <c r="K23" s="80"/>
      <c r="L23" s="79"/>
      <c r="M23" s="80"/>
      <c r="N23" s="28"/>
      <c r="O23" s="70"/>
      <c r="P23" s="71"/>
      <c r="Q23" s="71"/>
      <c r="R23" s="72"/>
    </row>
    <row r="24" spans="1:18" x14ac:dyDescent="0.2">
      <c r="A24" s="26">
        <v>17</v>
      </c>
      <c r="B24" s="76" t="s">
        <v>97</v>
      </c>
      <c r="C24" s="77"/>
      <c r="D24" s="77"/>
      <c r="E24" s="78"/>
      <c r="F24" s="32"/>
      <c r="G24" s="33"/>
      <c r="H24" s="34"/>
      <c r="I24" s="32"/>
      <c r="J24" s="79"/>
      <c r="K24" s="80"/>
      <c r="L24" s="79" t="s">
        <v>40</v>
      </c>
      <c r="M24" s="80"/>
      <c r="N24" s="28"/>
      <c r="O24" s="70"/>
      <c r="P24" s="71"/>
      <c r="Q24" s="71"/>
      <c r="R24" s="72"/>
    </row>
    <row r="25" spans="1:18" x14ac:dyDescent="0.2">
      <c r="A25" s="26">
        <v>18</v>
      </c>
      <c r="B25" s="76" t="s">
        <v>93</v>
      </c>
      <c r="C25" s="77"/>
      <c r="D25" s="77"/>
      <c r="E25" s="78"/>
      <c r="F25" s="32"/>
      <c r="G25" s="33"/>
      <c r="H25" s="34"/>
      <c r="I25" s="32"/>
      <c r="J25" s="79"/>
      <c r="K25" s="80"/>
      <c r="L25" s="79" t="s">
        <v>39</v>
      </c>
      <c r="M25" s="80"/>
      <c r="N25" s="28"/>
      <c r="O25" s="70"/>
      <c r="P25" s="71"/>
      <c r="Q25" s="71"/>
      <c r="R25" s="72"/>
    </row>
    <row r="26" spans="1:18" x14ac:dyDescent="0.2">
      <c r="A26" s="26">
        <v>19</v>
      </c>
      <c r="B26" s="76" t="s">
        <v>95</v>
      </c>
      <c r="C26" s="77"/>
      <c r="D26" s="77"/>
      <c r="E26" s="78"/>
      <c r="F26" s="32"/>
      <c r="G26" s="33"/>
      <c r="H26" s="34"/>
      <c r="I26" s="32"/>
      <c r="J26" s="79"/>
      <c r="K26" s="80"/>
      <c r="L26" s="79" t="s">
        <v>40</v>
      </c>
      <c r="M26" s="80"/>
      <c r="N26" s="28"/>
      <c r="O26" s="70"/>
      <c r="P26" s="71"/>
      <c r="Q26" s="71"/>
      <c r="R26" s="72"/>
    </row>
    <row r="27" spans="1:18" x14ac:dyDescent="0.2">
      <c r="A27" s="26">
        <v>20</v>
      </c>
      <c r="B27" s="76" t="s">
        <v>96</v>
      </c>
      <c r="C27" s="77"/>
      <c r="D27" s="77"/>
      <c r="E27" s="78"/>
      <c r="F27" s="32"/>
      <c r="G27" s="33"/>
      <c r="H27" s="34"/>
      <c r="I27" s="32"/>
      <c r="J27" s="79"/>
      <c r="K27" s="80"/>
      <c r="L27" s="79" t="s">
        <v>40</v>
      </c>
      <c r="M27" s="80"/>
      <c r="N27" s="28"/>
      <c r="O27" s="70"/>
      <c r="P27" s="71"/>
      <c r="Q27" s="71"/>
      <c r="R27" s="72"/>
    </row>
    <row r="28" spans="1:18" x14ac:dyDescent="0.2">
      <c r="A28" s="26">
        <v>21</v>
      </c>
      <c r="B28" s="76" t="s">
        <v>132</v>
      </c>
      <c r="C28" s="77"/>
      <c r="D28" s="77"/>
      <c r="E28" s="78"/>
      <c r="F28" s="32">
        <v>200</v>
      </c>
      <c r="G28" s="33">
        <v>10</v>
      </c>
      <c r="H28" s="34">
        <v>2</v>
      </c>
      <c r="I28" s="32" t="s">
        <v>41</v>
      </c>
      <c r="J28" s="79"/>
      <c r="K28" s="80"/>
      <c r="L28" s="79"/>
      <c r="M28" s="80"/>
      <c r="N28" s="28"/>
      <c r="O28" s="70"/>
      <c r="P28" s="71"/>
      <c r="Q28" s="71"/>
      <c r="R28" s="72"/>
    </row>
    <row r="29" spans="1:18" x14ac:dyDescent="0.2">
      <c r="A29" s="26">
        <v>22</v>
      </c>
      <c r="B29" s="76" t="s">
        <v>97</v>
      </c>
      <c r="C29" s="77"/>
      <c r="D29" s="77"/>
      <c r="E29" s="78"/>
      <c r="F29" s="32"/>
      <c r="G29" s="33"/>
      <c r="H29" s="34"/>
      <c r="I29" s="32"/>
      <c r="J29" s="79"/>
      <c r="K29" s="80"/>
      <c r="L29" s="79" t="s">
        <v>40</v>
      </c>
      <c r="M29" s="80"/>
      <c r="N29" s="28"/>
      <c r="O29" s="70"/>
      <c r="P29" s="71"/>
      <c r="Q29" s="71"/>
      <c r="R29" s="72"/>
    </row>
    <row r="30" spans="1:18" x14ac:dyDescent="0.2">
      <c r="A30" s="26">
        <v>23</v>
      </c>
      <c r="B30" s="76" t="s">
        <v>93</v>
      </c>
      <c r="C30" s="77"/>
      <c r="D30" s="77"/>
      <c r="E30" s="78"/>
      <c r="F30" s="32"/>
      <c r="G30" s="33"/>
      <c r="H30" s="34"/>
      <c r="I30" s="32"/>
      <c r="J30" s="79"/>
      <c r="K30" s="80"/>
      <c r="L30" s="79" t="s">
        <v>39</v>
      </c>
      <c r="M30" s="80"/>
      <c r="N30" s="28"/>
      <c r="O30" s="70"/>
      <c r="P30" s="71"/>
      <c r="Q30" s="71"/>
      <c r="R30" s="72"/>
    </row>
    <row r="31" spans="1:18" x14ac:dyDescent="0.2">
      <c r="A31" s="26">
        <v>24</v>
      </c>
      <c r="B31" s="76" t="s">
        <v>95</v>
      </c>
      <c r="C31" s="77"/>
      <c r="D31" s="77"/>
      <c r="E31" s="78"/>
      <c r="F31" s="32"/>
      <c r="G31" s="33"/>
      <c r="H31" s="34"/>
      <c r="I31" s="32"/>
      <c r="J31" s="79"/>
      <c r="K31" s="80"/>
      <c r="L31" s="79" t="s">
        <v>40</v>
      </c>
      <c r="M31" s="80"/>
      <c r="N31" s="28"/>
      <c r="O31" s="70"/>
      <c r="P31" s="71"/>
      <c r="Q31" s="71"/>
      <c r="R31" s="72"/>
    </row>
    <row r="32" spans="1:18" x14ac:dyDescent="0.2">
      <c r="A32" s="26">
        <v>25</v>
      </c>
      <c r="B32" s="76" t="s">
        <v>96</v>
      </c>
      <c r="C32" s="77"/>
      <c r="D32" s="77"/>
      <c r="E32" s="78"/>
      <c r="F32" s="32"/>
      <c r="G32" s="33"/>
      <c r="H32" s="34"/>
      <c r="I32" s="32"/>
      <c r="J32" s="79"/>
      <c r="K32" s="80"/>
      <c r="L32" s="79" t="s">
        <v>40</v>
      </c>
      <c r="M32" s="80"/>
      <c r="N32" s="28"/>
      <c r="O32" s="70"/>
      <c r="P32" s="71"/>
      <c r="Q32" s="71"/>
      <c r="R32" s="72"/>
    </row>
    <row r="33" spans="1:18" x14ac:dyDescent="0.2">
      <c r="A33" s="26">
        <v>26</v>
      </c>
      <c r="B33" s="148" t="s">
        <v>99</v>
      </c>
      <c r="C33" s="149"/>
      <c r="D33" s="149"/>
      <c r="E33" s="149"/>
      <c r="F33" s="27">
        <v>600</v>
      </c>
      <c r="G33" s="24">
        <v>16</v>
      </c>
      <c r="H33" s="26">
        <v>2</v>
      </c>
      <c r="I33" s="27" t="s">
        <v>35</v>
      </c>
      <c r="J33" s="68"/>
      <c r="K33" s="69"/>
      <c r="L33" s="68" t="s">
        <v>100</v>
      </c>
      <c r="M33" s="69"/>
      <c r="N33" s="28"/>
      <c r="O33" s="70"/>
      <c r="P33" s="71"/>
      <c r="Q33" s="71"/>
      <c r="R33" s="72"/>
    </row>
    <row r="34" spans="1:18" x14ac:dyDescent="0.2">
      <c r="A34" s="26">
        <v>27</v>
      </c>
      <c r="B34" s="148" t="s">
        <v>99</v>
      </c>
      <c r="C34" s="149"/>
      <c r="D34" s="149"/>
      <c r="E34" s="149"/>
      <c r="F34" s="27">
        <v>500</v>
      </c>
      <c r="G34" s="24">
        <v>16</v>
      </c>
      <c r="H34" s="26">
        <v>1</v>
      </c>
      <c r="I34" s="27" t="s">
        <v>35</v>
      </c>
      <c r="J34" s="68"/>
      <c r="K34" s="69"/>
      <c r="L34" s="68" t="s">
        <v>100</v>
      </c>
      <c r="M34" s="69"/>
      <c r="N34" s="28"/>
      <c r="O34" s="70"/>
      <c r="P34" s="71"/>
      <c r="Q34" s="71"/>
      <c r="R34" s="72"/>
    </row>
    <row r="35" spans="1:18" x14ac:dyDescent="0.2">
      <c r="A35" s="26">
        <v>28</v>
      </c>
      <c r="B35" s="148" t="s">
        <v>99</v>
      </c>
      <c r="C35" s="149"/>
      <c r="D35" s="149"/>
      <c r="E35" s="149"/>
      <c r="F35" s="27">
        <v>200</v>
      </c>
      <c r="G35" s="24">
        <v>10</v>
      </c>
      <c r="H35" s="26">
        <v>2</v>
      </c>
      <c r="I35" s="27" t="s">
        <v>35</v>
      </c>
      <c r="J35" s="68"/>
      <c r="K35" s="69"/>
      <c r="L35" s="68" t="s">
        <v>100</v>
      </c>
      <c r="M35" s="69"/>
      <c r="N35" s="28"/>
      <c r="O35" s="70"/>
      <c r="P35" s="71"/>
      <c r="Q35" s="71"/>
      <c r="R35" s="72"/>
    </row>
  </sheetData>
  <mergeCells count="136">
    <mergeCell ref="B35:E35"/>
    <mergeCell ref="J35:K35"/>
    <mergeCell ref="L35:M35"/>
    <mergeCell ref="O35:R35"/>
    <mergeCell ref="B32:E32"/>
    <mergeCell ref="J32:K32"/>
    <mergeCell ref="L32:M32"/>
    <mergeCell ref="O32:R32"/>
    <mergeCell ref="B34:E34"/>
    <mergeCell ref="J34:K34"/>
    <mergeCell ref="L34:M34"/>
    <mergeCell ref="O34:R34"/>
    <mergeCell ref="B30:E30"/>
    <mergeCell ref="J30:K30"/>
    <mergeCell ref="L30:M30"/>
    <mergeCell ref="O30:R30"/>
    <mergeCell ref="B31:E31"/>
    <mergeCell ref="J31:K31"/>
    <mergeCell ref="L31:M31"/>
    <mergeCell ref="O31:R31"/>
    <mergeCell ref="B28:E28"/>
    <mergeCell ref="J28:K28"/>
    <mergeCell ref="L28:M28"/>
    <mergeCell ref="O28:R28"/>
    <mergeCell ref="B29:E29"/>
    <mergeCell ref="J29:K29"/>
    <mergeCell ref="L29:M29"/>
    <mergeCell ref="O29:R29"/>
    <mergeCell ref="B26:E26"/>
    <mergeCell ref="J26:K26"/>
    <mergeCell ref="L26:M26"/>
    <mergeCell ref="O26:R26"/>
    <mergeCell ref="B27:E27"/>
    <mergeCell ref="J27:K27"/>
    <mergeCell ref="L27:M27"/>
    <mergeCell ref="O27:R27"/>
    <mergeCell ref="B24:E24"/>
    <mergeCell ref="J24:K24"/>
    <mergeCell ref="L24:M24"/>
    <mergeCell ref="O24:R24"/>
    <mergeCell ref="B25:E25"/>
    <mergeCell ref="J25:K25"/>
    <mergeCell ref="L25:M25"/>
    <mergeCell ref="O25:R25"/>
    <mergeCell ref="B13:E13"/>
    <mergeCell ref="J13:K13"/>
    <mergeCell ref="L13:M13"/>
    <mergeCell ref="O13:R13"/>
    <mergeCell ref="B23:E23"/>
    <mergeCell ref="J23:K23"/>
    <mergeCell ref="L23:M23"/>
    <mergeCell ref="O23:R23"/>
    <mergeCell ref="B17:E17"/>
    <mergeCell ref="J17:K17"/>
    <mergeCell ref="L17:M17"/>
    <mergeCell ref="O17:R17"/>
    <mergeCell ref="B33:E33"/>
    <mergeCell ref="J33:K33"/>
    <mergeCell ref="L33:M33"/>
    <mergeCell ref="O33:R33"/>
    <mergeCell ref="B21:E21"/>
    <mergeCell ref="J21:K21"/>
    <mergeCell ref="L21:M21"/>
    <mergeCell ref="O21:R21"/>
    <mergeCell ref="B22:E22"/>
    <mergeCell ref="J22:K22"/>
    <mergeCell ref="L22:M22"/>
    <mergeCell ref="O22:R22"/>
    <mergeCell ref="B19:E19"/>
    <mergeCell ref="J19:K19"/>
    <mergeCell ref="L19:M19"/>
    <mergeCell ref="O19:R19"/>
    <mergeCell ref="B20:E20"/>
    <mergeCell ref="J20:K20"/>
    <mergeCell ref="L20:M20"/>
    <mergeCell ref="O20:R20"/>
    <mergeCell ref="B16:E16"/>
    <mergeCell ref="J16:K16"/>
    <mergeCell ref="L16:M16"/>
    <mergeCell ref="O16:R16"/>
    <mergeCell ref="B18:E18"/>
    <mergeCell ref="J18:K18"/>
    <mergeCell ref="L18:M18"/>
    <mergeCell ref="O18:R18"/>
    <mergeCell ref="B14:E14"/>
    <mergeCell ref="J14:K14"/>
    <mergeCell ref="L14:M14"/>
    <mergeCell ref="O14:R14"/>
    <mergeCell ref="B15:E15"/>
    <mergeCell ref="J15:K15"/>
    <mergeCell ref="L15:M15"/>
    <mergeCell ref="O15:R15"/>
    <mergeCell ref="B12:E12"/>
    <mergeCell ref="J12:K12"/>
    <mergeCell ref="L12:M12"/>
    <mergeCell ref="O12:R12"/>
    <mergeCell ref="B10:E10"/>
    <mergeCell ref="J10:K10"/>
    <mergeCell ref="L10:M10"/>
    <mergeCell ref="O10:R10"/>
    <mergeCell ref="B11:E11"/>
    <mergeCell ref="J11:K11"/>
    <mergeCell ref="L11:M11"/>
    <mergeCell ref="O11:R11"/>
    <mergeCell ref="O7:R7"/>
    <mergeCell ref="B8:E8"/>
    <mergeCell ref="J8:K8"/>
    <mergeCell ref="L8:M8"/>
    <mergeCell ref="O8:R8"/>
    <mergeCell ref="B9:E9"/>
    <mergeCell ref="J9:K9"/>
    <mergeCell ref="L9:M9"/>
    <mergeCell ref="O9:R9"/>
    <mergeCell ref="K5:L5"/>
    <mergeCell ref="M5:N5"/>
    <mergeCell ref="K6:L6"/>
    <mergeCell ref="M6:N6"/>
    <mergeCell ref="A7:E7"/>
    <mergeCell ref="J7:K7"/>
    <mergeCell ref="L7:M7"/>
    <mergeCell ref="Q3:R3"/>
    <mergeCell ref="A4:B4"/>
    <mergeCell ref="C4:D4"/>
    <mergeCell ref="H4:J6"/>
    <mergeCell ref="K4:L4"/>
    <mergeCell ref="M4:N4"/>
    <mergeCell ref="O4:P6"/>
    <mergeCell ref="Q4:R6"/>
    <mergeCell ref="A5:B6"/>
    <mergeCell ref="C5:G6"/>
    <mergeCell ref="A3:B3"/>
    <mergeCell ref="C3:D3"/>
    <mergeCell ref="H3:J3"/>
    <mergeCell ref="K3:L3"/>
    <mergeCell ref="M3:N3"/>
    <mergeCell ref="O3:P3"/>
  </mergeCells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</vt:i4>
      </vt:variant>
    </vt:vector>
  </HeadingPairs>
  <TitlesOfParts>
    <vt:vector size="9" baseType="lpstr">
      <vt:lpstr>soupis</vt:lpstr>
      <vt:lpstr>V-1</vt:lpstr>
      <vt:lpstr>V-2</vt:lpstr>
      <vt:lpstr>V-3</vt:lpstr>
      <vt:lpstr>V-4</vt:lpstr>
      <vt:lpstr>V-5</vt:lpstr>
      <vt:lpstr>MV</vt:lpstr>
      <vt:lpstr>X-1</vt:lpstr>
      <vt:lpstr>soupis!Názvy_tisku</vt:lpstr>
    </vt:vector>
  </TitlesOfParts>
  <Company>ARKO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TAUS Miloslav</cp:lastModifiedBy>
  <cp:lastPrinted>2020-03-12T10:56:56Z</cp:lastPrinted>
  <dcterms:created xsi:type="dcterms:W3CDTF">2000-06-26T07:05:15Z</dcterms:created>
  <dcterms:modified xsi:type="dcterms:W3CDTF">2022-05-30T19:33:11Z</dcterms:modified>
</cp:coreProperties>
</file>